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4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drawings/drawing5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ctrlProps/ctrlProp23.xml" ContentType="application/vnd.ms-excel.controlproperties+xml"/>
  <Override PartName="/xl/drawings/drawing7.xml" ContentType="application/vnd.openxmlformats-officedocument.drawing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drawings/drawing8.xml" ContentType="application/vnd.openxmlformats-officedocument.drawing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drawings/drawing9.xml" ContentType="application/vnd.openxmlformats-officedocument.drawing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05" windowWidth="14955" windowHeight="8385" tabRatio="853"/>
  </bookViews>
  <sheets>
    <sheet name="销售百分比法" sheetId="6" r:id="rId1"/>
    <sheet name="线性回归法" sheetId="13" r:id="rId2"/>
    <sheet name="高低点法" sheetId="14" r:id="rId3"/>
    <sheet name="小技巧3-1" sheetId="15" r:id="rId4"/>
    <sheet name="借款成本计算模型" sheetId="20" r:id="rId5"/>
    <sheet name="债券资金成本分析模型   " sheetId="21" r:id="rId6"/>
    <sheet name="普通股资金成本模型" sheetId="22" r:id="rId7"/>
    <sheet name="留存收益资金成本" sheetId="23" r:id="rId8"/>
    <sheet name="综合资本成本" sheetId="24" r:id="rId9"/>
    <sheet name="边际资本资本成本模型" sheetId="25" r:id="rId10"/>
    <sheet name="经营杠杆" sheetId="27" r:id="rId11"/>
    <sheet name="财务杠杆" sheetId="28" r:id="rId12"/>
    <sheet name="复合杠杆" sheetId="30" r:id="rId13"/>
    <sheet name="比较资本成本" sheetId="31" r:id="rId14"/>
    <sheet name="每股收益平衡点分析" sheetId="34" r:id="rId15"/>
    <sheet name="小技巧3-2" sheetId="35" r:id="rId16"/>
  </sheets>
  <externalReferences>
    <externalReference r:id="rId17"/>
    <externalReference r:id="rId18"/>
    <externalReference r:id="rId19"/>
  </externalReferences>
  <definedNames>
    <definedName name="方案A每股利润">#REF!</definedName>
    <definedName name="方案B每股利润">#REF!</definedName>
    <definedName name="股东权益">#REF!</definedName>
    <definedName name="回归年数">[1]销量回归表!$B$2:$G$2</definedName>
    <definedName name="回归销量">[1]销量回归表!$B$3:$G$3</definedName>
    <definedName name="会计科目表">'[1]会计科目表 '!$A$3:'[1]会计科目表 '!$D$74</definedName>
    <definedName name="每股面值">#REF!</definedName>
    <definedName name="每股面值A">#REF!</definedName>
    <definedName name="普通股份数">#REF!</definedName>
    <definedName name="实战会计科目表">[1]实战会计科目表!$A$3:'[1]实战会计科目表'!$D$56</definedName>
    <definedName name="所得税税率" localSheetId="14">每股收益平衡点分析!$B$10</definedName>
    <definedName name="无差异点的息税前利润">#REF!</definedName>
    <definedName name="相关法年份">[1]回归相关表!$B$2:$G$2</definedName>
    <definedName name="相关法销量">[1]回归相关表!$B$3:$G$3</definedName>
    <definedName name="新增股份数">#REF!</definedName>
    <definedName name="新增债务利率">#REF!</definedName>
    <definedName name="新增债务利息">#REF!</definedName>
    <definedName name="预计息税前利润">#REF!</definedName>
    <definedName name="债务筹资额">#REF!</definedName>
    <definedName name="债务利率">#REF!</definedName>
    <definedName name="债务利息">#REF!</definedName>
    <definedName name="债务资本">#REF!</definedName>
  </definedNames>
  <calcPr calcId="144525"/>
</workbook>
</file>

<file path=xl/calcChain.xml><?xml version="1.0" encoding="utf-8"?>
<calcChain xmlns="http://schemas.openxmlformats.org/spreadsheetml/2006/main">
  <c r="E4" i="34" l="1"/>
  <c r="B5" i="34"/>
  <c r="E10" i="34"/>
  <c r="B4" i="34"/>
  <c r="B10" i="34"/>
  <c r="C15" i="34" s="1"/>
  <c r="E13" i="34"/>
  <c r="B9" i="34"/>
  <c r="C16" i="31"/>
  <c r="D16" i="31" s="1"/>
  <c r="C15" i="31"/>
  <c r="D15" i="31" s="1"/>
  <c r="C14" i="31"/>
  <c r="E17" i="31"/>
  <c r="E16" i="31"/>
  <c r="E15" i="31"/>
  <c r="E14" i="31"/>
  <c r="E12" i="31"/>
  <c r="E11" i="31"/>
  <c r="D11" i="31"/>
  <c r="E10" i="31"/>
  <c r="C10" i="31"/>
  <c r="D10" i="31" s="1"/>
  <c r="E9" i="31"/>
  <c r="C9" i="31"/>
  <c r="D9" i="31" s="1"/>
  <c r="D7" i="31"/>
  <c r="D6" i="31"/>
  <c r="E5" i="31"/>
  <c r="D5" i="31"/>
  <c r="E8" i="31" s="1"/>
  <c r="E4" i="31"/>
  <c r="D4" i="31"/>
  <c r="C13" i="34" l="1"/>
  <c r="E14" i="34"/>
  <c r="E15" i="34" s="1"/>
  <c r="C17" i="31"/>
  <c r="D17" i="31" s="1"/>
  <c r="D14" i="31"/>
  <c r="C12" i="31"/>
  <c r="D12" i="31" s="1"/>
  <c r="D13" i="31" s="1"/>
  <c r="D8" i="31"/>
  <c r="C17" i="30"/>
  <c r="C16" i="30"/>
  <c r="C12" i="30"/>
  <c r="C13" i="30"/>
  <c r="H13" i="30"/>
  <c r="C14" i="30"/>
  <c r="C15" i="30"/>
  <c r="H15" i="30"/>
  <c r="D19" i="30" a="1"/>
  <c r="E19" i="30" s="1"/>
  <c r="C20" i="30"/>
  <c r="C8" i="28"/>
  <c r="C5" i="28"/>
  <c r="C7" i="28" s="1"/>
  <c r="C2" i="28"/>
  <c r="E18" i="31" l="1"/>
  <c r="D18" i="31"/>
  <c r="E13" i="31"/>
  <c r="H14" i="30"/>
  <c r="H16" i="30" s="1"/>
  <c r="F19" i="30"/>
  <c r="H19" i="30"/>
  <c r="D19" i="30"/>
  <c r="G19" i="30"/>
  <c r="C13" i="28"/>
  <c r="C9" i="28"/>
  <c r="C11" i="28" s="1"/>
  <c r="C3" i="28"/>
  <c r="C2" i="27"/>
  <c r="C9" i="27"/>
  <c r="E19" i="31" l="1"/>
  <c r="E20" i="31" s="1"/>
  <c r="C12" i="28"/>
  <c r="C11" i="27"/>
  <c r="C13" i="27"/>
  <c r="C10" i="27"/>
  <c r="C16" i="27" l="1"/>
  <c r="C17" i="27" s="1"/>
  <c r="C14" i="27"/>
  <c r="C18" i="27" l="1"/>
  <c r="B20" i="27" s="1"/>
  <c r="M7" i="25" l="1"/>
  <c r="M8" i="25"/>
  <c r="M9" i="25"/>
  <c r="M10" i="25"/>
  <c r="M11" i="25"/>
  <c r="M12" i="25"/>
  <c r="N12" i="25" s="1"/>
  <c r="M13" i="25"/>
  <c r="M14" i="25"/>
  <c r="M15" i="25"/>
  <c r="M16" i="25"/>
  <c r="N16" i="25" s="1"/>
  <c r="M17" i="25"/>
  <c r="M18" i="25"/>
  <c r="M19" i="25"/>
  <c r="M20" i="25"/>
  <c r="N20" i="25" s="1"/>
  <c r="M6" i="25"/>
  <c r="N9" i="25"/>
  <c r="N13" i="25"/>
  <c r="N14" i="25"/>
  <c r="N17" i="25"/>
  <c r="N18" i="25"/>
  <c r="N7" i="25"/>
  <c r="N8" i="25"/>
  <c r="N6" i="25"/>
  <c r="N11" i="25"/>
  <c r="N19" i="25"/>
  <c r="N15" i="25"/>
  <c r="F4" i="25"/>
  <c r="F5" i="25"/>
  <c r="F7" i="25"/>
  <c r="N10" i="25"/>
  <c r="M5" i="25"/>
  <c r="N5" i="25" s="1"/>
  <c r="M4" i="25"/>
  <c r="N4" i="25" s="1"/>
  <c r="M3" i="25"/>
  <c r="N3" i="25" s="1"/>
  <c r="F10" i="25"/>
  <c r="F9" i="25"/>
  <c r="E8" i="24"/>
  <c r="D8" i="24"/>
  <c r="C8" i="24"/>
  <c r="F3" i="24"/>
  <c r="E3" i="24"/>
  <c r="C3" i="24"/>
  <c r="D3" i="24"/>
  <c r="F11" i="24"/>
  <c r="O6" i="25" l="1"/>
  <c r="O3" i="25"/>
  <c r="O9" i="25"/>
  <c r="O15" i="25"/>
  <c r="O18" i="25"/>
  <c r="O12" i="25"/>
  <c r="F10" i="24"/>
  <c r="E11" i="24" l="1"/>
  <c r="D11" i="24"/>
  <c r="C11" i="24"/>
  <c r="E10" i="24"/>
  <c r="D10" i="24"/>
  <c r="C10" i="24"/>
  <c r="F7" i="24"/>
  <c r="F6" i="24"/>
  <c r="B5" i="23"/>
  <c r="B4" i="23"/>
  <c r="B3" i="23"/>
  <c r="B6" i="23" s="1"/>
  <c r="B3" i="22"/>
  <c r="B4" i="22"/>
  <c r="B6" i="22"/>
  <c r="B5" i="22"/>
  <c r="B3" i="21"/>
  <c r="B4" i="21"/>
  <c r="B8" i="21" s="1"/>
  <c r="B5" i="21"/>
  <c r="B7" i="21"/>
  <c r="B7" i="20"/>
  <c r="B5" i="20"/>
  <c r="B3" i="20"/>
  <c r="B4" i="20"/>
  <c r="C12" i="24" l="1"/>
  <c r="B7" i="22"/>
  <c r="B9" i="20"/>
  <c r="B8" i="20"/>
  <c r="H3" i="15"/>
  <c r="H4" i="15"/>
  <c r="H5" i="15"/>
  <c r="H6" i="15"/>
  <c r="H2" i="15"/>
  <c r="I14" i="15"/>
  <c r="B13" i="14"/>
  <c r="B11" i="14"/>
  <c r="B10" i="14"/>
  <c r="B9" i="14"/>
  <c r="B8" i="14"/>
  <c r="B7" i="14"/>
  <c r="B6" i="14"/>
  <c r="G4" i="13"/>
  <c r="E3" i="6" l="1"/>
  <c r="I3" i="6"/>
  <c r="E4" i="6"/>
  <c r="I4" i="6"/>
  <c r="E5" i="6"/>
  <c r="I5" i="6"/>
  <c r="E6" i="6"/>
  <c r="I6" i="6"/>
  <c r="E7" i="6"/>
  <c r="I7" i="6"/>
  <c r="E8" i="6"/>
  <c r="I8" i="6"/>
  <c r="C9" i="6"/>
  <c r="G9" i="6"/>
  <c r="F11" i="6"/>
  <c r="I11" i="6"/>
  <c r="I9" i="6" l="1"/>
  <c r="E9" i="6"/>
  <c r="D12" i="6" s="1"/>
</calcChain>
</file>

<file path=xl/comments1.xml><?xml version="1.0" encoding="utf-8"?>
<comments xmlns="http://schemas.openxmlformats.org/spreadsheetml/2006/main">
  <authors>
    <author>aaa</author>
  </authors>
  <commentList>
    <comment ref="E4" authorId="0">
      <text>
        <r>
          <rPr>
            <b/>
            <sz val="9"/>
            <color indexed="81"/>
            <rFont val="宋体"/>
            <family val="3"/>
            <charset val="134"/>
          </rPr>
          <t>aaa:</t>
        </r>
        <r>
          <rPr>
            <sz val="9"/>
            <color indexed="81"/>
            <rFont val="宋体"/>
            <family val="3"/>
            <charset val="134"/>
          </rPr>
          <t xml:space="preserve">
普通股、留存收益没有筹资年限，应录入无穷大符号。
方法：“插入”—“符号”—“数学运算符”</t>
        </r>
      </text>
    </comment>
    <comment ref="F4" authorId="0">
      <text>
        <r>
          <rPr>
            <b/>
            <sz val="9"/>
            <color indexed="81"/>
            <rFont val="宋体"/>
            <family val="3"/>
            <charset val="134"/>
          </rPr>
          <t>aaa:</t>
        </r>
        <r>
          <rPr>
            <sz val="9"/>
            <color indexed="81"/>
            <rFont val="宋体"/>
            <family val="3"/>
            <charset val="134"/>
          </rPr>
          <t xml:space="preserve">
普通股、留存收益没有筹资年限，应录入无穷大符号。
方法：“插入”—“符号”—“数学运算符”</t>
        </r>
      </text>
    </comment>
  </commentList>
</comments>
</file>

<file path=xl/sharedStrings.xml><?xml version="1.0" encoding="utf-8"?>
<sst xmlns="http://schemas.openxmlformats.org/spreadsheetml/2006/main" count="341" uniqueCount="278">
  <si>
    <t>资产项目</t>
  </si>
  <si>
    <t>年末金额</t>
  </si>
  <si>
    <t>负债及所有者权益</t>
  </si>
  <si>
    <t>货币资金</t>
  </si>
  <si>
    <t>短期借款</t>
  </si>
  <si>
    <t>应收账款</t>
  </si>
  <si>
    <t>应付账款</t>
  </si>
  <si>
    <t>存货</t>
  </si>
  <si>
    <t>应交税费</t>
  </si>
  <si>
    <t>长期负债</t>
  </si>
  <si>
    <t>对外投资</t>
  </si>
  <si>
    <t>实收资本</t>
  </si>
  <si>
    <t>留成收益</t>
  </si>
  <si>
    <t>合  计</t>
  </si>
  <si>
    <t>敏感否</t>
    <phoneticPr fontId="20" type="noConversion"/>
  </si>
  <si>
    <t>销售百分比</t>
    <phoneticPr fontId="20" type="noConversion"/>
  </si>
  <si>
    <t>是</t>
    <phoneticPr fontId="20" type="noConversion"/>
  </si>
  <si>
    <t>否</t>
    <phoneticPr fontId="20" type="noConversion"/>
  </si>
  <si>
    <t>无形资产</t>
    <phoneticPr fontId="20" type="noConversion"/>
  </si>
  <si>
    <t>预计
下年</t>
    <phoneticPr fontId="20" type="noConversion"/>
  </si>
  <si>
    <t>上年销售净利率</t>
    <phoneticPr fontId="20" type="noConversion"/>
  </si>
  <si>
    <t>上年留利率</t>
    <phoneticPr fontId="20" type="noConversion"/>
  </si>
  <si>
    <t>股利增长率</t>
    <phoneticPr fontId="20" type="noConversion"/>
  </si>
  <si>
    <t>债券面值</t>
    <phoneticPr fontId="20" type="noConversion"/>
  </si>
  <si>
    <r>
      <t xml:space="preserve">           皖淮公司2017年外部筹资额预测表</t>
    </r>
    <r>
      <rPr>
        <sz val="9"/>
        <rFont val="宋体"/>
        <family val="3"/>
        <charset val="134"/>
      </rPr>
      <t xml:space="preserve">（销售百分比法）  </t>
    </r>
    <r>
      <rPr>
        <b/>
        <sz val="12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 xml:space="preserve"> 金额单位：万元</t>
    </r>
    <phoneticPr fontId="20" type="noConversion"/>
  </si>
  <si>
    <t>2016年相关报表数据</t>
    <phoneticPr fontId="20" type="noConversion"/>
  </si>
  <si>
    <t>固定资产</t>
    <phoneticPr fontId="20" type="noConversion"/>
  </si>
  <si>
    <t>2016年销售额</t>
    <phoneticPr fontId="20" type="noConversion"/>
  </si>
  <si>
    <t>2017年销售额</t>
    <phoneticPr fontId="20" type="noConversion"/>
  </si>
  <si>
    <t>2016年净利润</t>
    <phoneticPr fontId="20" type="noConversion"/>
  </si>
  <si>
    <t>2017年外部筹资额</t>
    <phoneticPr fontId="20" type="noConversion"/>
  </si>
  <si>
    <t>2016年分利润</t>
    <phoneticPr fontId="20" type="noConversion"/>
  </si>
  <si>
    <t>年度</t>
  </si>
  <si>
    <t>业务量x(万元)</t>
  </si>
  <si>
    <t>资金占用y(万元)</t>
  </si>
  <si>
    <t>皖淮公司2017年度外部筹资预测（线性回归法） 金额：万元</t>
    <phoneticPr fontId="20" type="noConversion"/>
  </si>
  <si>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</si>
  <si>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</si>
  <si>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</si>
  <si>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</si>
  <si>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</si>
  <si>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</si>
  <si>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</si>
  <si>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</si>
  <si>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回归分析</t>
  </si>
  <si>
    <t>残差</t>
  </si>
  <si>
    <t>总计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</si>
  <si>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</si>
  <si>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</si>
  <si>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</si>
  <si>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</si>
  <si>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</si>
  <si>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</si>
  <si>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</si>
  <si>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</si>
  <si>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</si>
  <si>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</si>
  <si>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</si>
  <si>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下限 95.0%</t>
  </si>
  <si>
    <t>上限 95.0%</t>
  </si>
  <si>
    <t>X Variable 1</t>
  </si>
  <si>
    <t>X Variable 2</t>
  </si>
  <si>
    <t>X Variable 3</t>
  </si>
  <si>
    <t>X Variable 4</t>
  </si>
  <si>
    <t>X Variable 5</t>
  </si>
  <si>
    <t>业务量最高点</t>
    <phoneticPr fontId="20" type="noConversion"/>
  </si>
  <si>
    <t>业务量最低点</t>
    <phoneticPr fontId="20" type="noConversion"/>
  </si>
  <si>
    <t>高点资金占用量</t>
    <phoneticPr fontId="20" type="noConversion"/>
  </si>
  <si>
    <t>低点资金占用量</t>
    <phoneticPr fontId="20" type="noConversion"/>
  </si>
  <si>
    <t>常数a</t>
    <phoneticPr fontId="20" type="noConversion"/>
  </si>
  <si>
    <t>常数b</t>
    <phoneticPr fontId="20" type="noConversion"/>
  </si>
  <si>
    <t>皖淮公司2017年度外部筹资预测（高低点法） 金额：万元</t>
    <phoneticPr fontId="20" type="noConversion"/>
  </si>
  <si>
    <t>2017年业务量</t>
    <phoneticPr fontId="20" type="noConversion"/>
  </si>
  <si>
    <t>2017年资金需求</t>
    <phoneticPr fontId="20" type="noConversion"/>
  </si>
  <si>
    <t>姓名</t>
    <phoneticPr fontId="20" type="noConversion"/>
  </si>
  <si>
    <t>基础会计</t>
  </si>
  <si>
    <t>基础会计</t>
    <phoneticPr fontId="20" type="noConversion"/>
  </si>
  <si>
    <t>初级会计</t>
    <phoneticPr fontId="20" type="noConversion"/>
  </si>
  <si>
    <t>数学</t>
    <phoneticPr fontId="20" type="noConversion"/>
  </si>
  <si>
    <t>财务管理</t>
    <phoneticPr fontId="20" type="noConversion"/>
  </si>
  <si>
    <t>黄明丽</t>
    <phoneticPr fontId="20" type="noConversion"/>
  </si>
  <si>
    <t>赵小军</t>
    <phoneticPr fontId="20" type="noConversion"/>
  </si>
  <si>
    <t>刘成</t>
    <phoneticPr fontId="20" type="noConversion"/>
  </si>
  <si>
    <t>张慧明</t>
    <phoneticPr fontId="20" type="noConversion"/>
  </si>
  <si>
    <t>钱菊</t>
    <phoneticPr fontId="20" type="noConversion"/>
  </si>
  <si>
    <t>姓名</t>
    <phoneticPr fontId="20" type="noConversion"/>
  </si>
  <si>
    <t>调整栏</t>
    <phoneticPr fontId="20" type="noConversion"/>
  </si>
  <si>
    <t>贷款金额</t>
    <phoneticPr fontId="20" type="noConversion"/>
  </si>
  <si>
    <t>贷款利率</t>
    <phoneticPr fontId="20" type="noConversion"/>
  </si>
  <si>
    <t>贷款期限</t>
    <phoneticPr fontId="20" type="noConversion"/>
  </si>
  <si>
    <t>每期偿还</t>
    <phoneticPr fontId="20" type="noConversion"/>
  </si>
  <si>
    <t>资金成本</t>
    <phoneticPr fontId="20" type="noConversion"/>
  </si>
  <si>
    <t>筹资费率</t>
    <phoneticPr fontId="20" type="noConversion"/>
  </si>
  <si>
    <t>票面利率</t>
    <phoneticPr fontId="20" type="noConversion"/>
  </si>
  <si>
    <t>发行期限</t>
    <phoneticPr fontId="20" type="noConversion"/>
  </si>
  <si>
    <t>筹资费率</t>
    <phoneticPr fontId="20" type="noConversion"/>
  </si>
  <si>
    <t>债券资金成本分析模型</t>
    <phoneticPr fontId="20" type="noConversion"/>
  </si>
  <si>
    <t>借款资金成本分析模型</t>
    <phoneticPr fontId="20" type="noConversion"/>
  </si>
  <si>
    <t>预计第一年股利</t>
    <phoneticPr fontId="20" type="noConversion"/>
  </si>
  <si>
    <t>普通股资金成本分析模型</t>
    <phoneticPr fontId="20" type="noConversion"/>
  </si>
  <si>
    <t>每股市价</t>
    <phoneticPr fontId="20" type="noConversion"/>
  </si>
  <si>
    <t>企业所得税税率</t>
    <phoneticPr fontId="20" type="noConversion"/>
  </si>
  <si>
    <t>普通股股利</t>
    <phoneticPr fontId="20" type="noConversion"/>
  </si>
  <si>
    <t>留存收益资金成本分析模型</t>
    <phoneticPr fontId="20" type="noConversion"/>
  </si>
  <si>
    <t>筹资方式</t>
    <phoneticPr fontId="20" type="noConversion"/>
  </si>
  <si>
    <t>长期借款</t>
    <phoneticPr fontId="20" type="noConversion"/>
  </si>
  <si>
    <t>长期债券</t>
    <phoneticPr fontId="20" type="noConversion"/>
  </si>
  <si>
    <t>普通股</t>
    <phoneticPr fontId="20" type="noConversion"/>
  </si>
  <si>
    <t>留存收益</t>
    <phoneticPr fontId="20" type="noConversion"/>
  </si>
  <si>
    <t>筹资额(万元)</t>
    <phoneticPr fontId="20" type="noConversion"/>
  </si>
  <si>
    <t>期限(年)</t>
    <phoneticPr fontId="20" type="noConversion"/>
  </si>
  <si>
    <t>年利率</t>
    <phoneticPr fontId="20" type="noConversion"/>
  </si>
  <si>
    <t>筹资费率</t>
    <phoneticPr fontId="20" type="noConversion"/>
  </si>
  <si>
    <t>个别资本成本</t>
    <phoneticPr fontId="20" type="noConversion"/>
  </si>
  <si>
    <t>综合资本成本</t>
    <phoneticPr fontId="20" type="noConversion"/>
  </si>
  <si>
    <t>皖淮公司2017年综合资本成本计算表</t>
    <phoneticPr fontId="20" type="noConversion"/>
  </si>
  <si>
    <t>盈余公积</t>
    <phoneticPr fontId="20" type="noConversion"/>
  </si>
  <si>
    <t>未分配利润</t>
    <phoneticPr fontId="20" type="noConversion"/>
  </si>
  <si>
    <t>相关数据</t>
    <phoneticPr fontId="20" type="noConversion"/>
  </si>
  <si>
    <t>计算结果</t>
    <phoneticPr fontId="20" type="noConversion"/>
  </si>
  <si>
    <t>第1年股利率</t>
    <phoneticPr fontId="20" type="noConversion"/>
  </si>
  <si>
    <t>预计年股利增长率</t>
    <phoneticPr fontId="20" type="noConversion"/>
  </si>
  <si>
    <t>企业所得税率</t>
    <phoneticPr fontId="20" type="noConversion"/>
  </si>
  <si>
    <t>资本结构</t>
    <phoneticPr fontId="20" type="noConversion"/>
  </si>
  <si>
    <t>皖淮公司个别资本成本的有关资料</t>
    <phoneticPr fontId="20" type="noConversion"/>
  </si>
  <si>
    <t>筹资总额成本分界点计算</t>
    <phoneticPr fontId="20" type="noConversion"/>
  </si>
  <si>
    <t>资本种类</t>
  </si>
  <si>
    <r>
      <t>新增筹资额</t>
    </r>
    <r>
      <rPr>
        <b/>
        <sz val="9"/>
        <rFont val="Times New Roman"/>
        <family val="1"/>
      </rPr>
      <t>x</t>
    </r>
    <r>
      <rPr>
        <b/>
        <vertAlign val="subscript"/>
        <sz val="9"/>
        <rFont val="Times New Roman"/>
        <family val="1"/>
      </rPr>
      <t>i</t>
    </r>
    <phoneticPr fontId="20" type="noConversion"/>
  </si>
  <si>
    <t>资本成本</t>
  </si>
  <si>
    <t>目标资本结构</t>
    <phoneticPr fontId="20" type="noConversion"/>
  </si>
  <si>
    <t>筹资总额成本分界点</t>
    <phoneticPr fontId="20" type="noConversion"/>
  </si>
  <si>
    <r>
      <t>筹资总额范围</t>
    </r>
    <r>
      <rPr>
        <b/>
        <sz val="9"/>
        <rFont val="Times New Roman"/>
        <family val="1"/>
      </rPr>
      <t>X(</t>
    </r>
    <r>
      <rPr>
        <b/>
        <sz val="9"/>
        <rFont val="宋体"/>
        <family val="3"/>
        <charset val="134"/>
      </rPr>
      <t>万元）</t>
    </r>
    <phoneticPr fontId="20" type="noConversion"/>
  </si>
  <si>
    <r>
      <t>Xi(</t>
    </r>
    <r>
      <rPr>
        <b/>
        <sz val="9"/>
        <rFont val="宋体"/>
        <family val="3"/>
        <charset val="134"/>
      </rPr>
      <t>亿元）</t>
    </r>
    <phoneticPr fontId="20" type="noConversion"/>
  </si>
  <si>
    <t>判断数值</t>
    <phoneticPr fontId="20" type="noConversion"/>
  </si>
  <si>
    <t>债务资金</t>
    <phoneticPr fontId="20" type="noConversion"/>
  </si>
  <si>
    <t>Xi&lt;=10</t>
    <phoneticPr fontId="20" type="noConversion"/>
  </si>
  <si>
    <t>10&lt;Xi&lt;=20</t>
    <phoneticPr fontId="20" type="noConversion"/>
  </si>
  <si>
    <t>Xi&gt;20</t>
    <phoneticPr fontId="20" type="noConversion"/>
  </si>
  <si>
    <t>留存收益</t>
    <phoneticPr fontId="20" type="noConversion"/>
  </si>
  <si>
    <t>Xi&lt;=18</t>
    <phoneticPr fontId="20" type="noConversion"/>
  </si>
  <si>
    <t>Xi&gt;19</t>
    <phoneticPr fontId="20" type="noConversion"/>
  </si>
  <si>
    <t>普通股</t>
  </si>
  <si>
    <t>Xi&lt;=40</t>
    <phoneticPr fontId="20" type="noConversion"/>
  </si>
  <si>
    <t>40&lt;Xi&lt;=90</t>
    <phoneticPr fontId="20" type="noConversion"/>
  </si>
  <si>
    <t>Xi&gt;90</t>
    <phoneticPr fontId="20" type="noConversion"/>
  </si>
  <si>
    <t>注：筹资以亿元为单位</t>
    <phoneticPr fontId="20" type="noConversion"/>
  </si>
  <si>
    <t>筹资总额范围</t>
  </si>
  <si>
    <t>资本种类</t>
    <phoneticPr fontId="20" type="noConversion"/>
  </si>
  <si>
    <t>个别资本成本</t>
    <phoneticPr fontId="20" type="noConversion"/>
  </si>
  <si>
    <t>边际资本成本</t>
    <phoneticPr fontId="20" type="noConversion"/>
  </si>
  <si>
    <t>债务资金</t>
    <phoneticPr fontId="20" type="noConversion"/>
  </si>
  <si>
    <t>留存收益</t>
    <phoneticPr fontId="20" type="noConversion"/>
  </si>
  <si>
    <t>普通股</t>
    <phoneticPr fontId="20" type="noConversion"/>
  </si>
  <si>
    <t xml:space="preserve">                                  边际资本成本计算                           单位：亿元</t>
    <phoneticPr fontId="20" type="noConversion"/>
  </si>
  <si>
    <r>
      <t>0</t>
    </r>
    <r>
      <rPr>
        <sz val="12"/>
        <rFont val="宋体"/>
        <charset val="134"/>
      </rPr>
      <t>～</t>
    </r>
    <r>
      <rPr>
        <sz val="12"/>
        <rFont val="Times New Roman"/>
        <family val="1"/>
      </rPr>
      <t>26</t>
    </r>
    <phoneticPr fontId="20" type="noConversion"/>
  </si>
  <si>
    <r>
      <rPr>
        <sz val="12"/>
        <rFont val="Times New Roman"/>
        <family val="1"/>
      </rPr>
      <t>26</t>
    </r>
    <r>
      <rPr>
        <sz val="12"/>
        <rFont val="宋体"/>
        <charset val="134"/>
      </rPr>
      <t>～</t>
    </r>
    <r>
      <rPr>
        <sz val="12"/>
        <rFont val="Times New Roman"/>
        <family val="1"/>
      </rPr>
      <t>35</t>
    </r>
    <phoneticPr fontId="20" type="noConversion"/>
  </si>
  <si>
    <r>
      <t>35</t>
    </r>
    <r>
      <rPr>
        <sz val="12"/>
        <rFont val="宋体"/>
        <charset val="134"/>
      </rPr>
      <t>～</t>
    </r>
    <r>
      <rPr>
        <sz val="12"/>
        <rFont val="Times New Roman"/>
        <family val="1"/>
      </rPr>
      <t>53</t>
    </r>
    <phoneticPr fontId="20" type="noConversion"/>
  </si>
  <si>
    <r>
      <t>53</t>
    </r>
    <r>
      <rPr>
        <sz val="12"/>
        <rFont val="宋体"/>
        <charset val="134"/>
      </rPr>
      <t>～</t>
    </r>
    <r>
      <rPr>
        <sz val="12"/>
        <rFont val="Times New Roman"/>
        <family val="1"/>
      </rPr>
      <t>400</t>
    </r>
    <phoneticPr fontId="20" type="noConversion"/>
  </si>
  <si>
    <r>
      <rPr>
        <sz val="12"/>
        <rFont val="Times New Roman"/>
        <family val="1"/>
      </rPr>
      <t>400</t>
    </r>
    <r>
      <rPr>
        <sz val="12"/>
        <rFont val="宋体"/>
        <charset val="134"/>
      </rPr>
      <t>～</t>
    </r>
    <r>
      <rPr>
        <sz val="12"/>
        <rFont val="Times New Roman"/>
        <family val="1"/>
      </rPr>
      <t>900</t>
    </r>
    <phoneticPr fontId="20" type="noConversion"/>
  </si>
  <si>
    <r>
      <t>900</t>
    </r>
    <r>
      <rPr>
        <sz val="9"/>
        <rFont val="宋体"/>
        <family val="3"/>
        <charset val="134"/>
      </rPr>
      <t>以上</t>
    </r>
    <phoneticPr fontId="20" type="noConversion"/>
  </si>
  <si>
    <t>X&lt;=26</t>
    <phoneticPr fontId="20" type="noConversion"/>
  </si>
  <si>
    <t>26&lt;X&lt;=53</t>
    <phoneticPr fontId="20" type="noConversion"/>
  </si>
  <si>
    <t>X&gt;53</t>
    <phoneticPr fontId="20" type="noConversion"/>
  </si>
  <si>
    <t>X&lt;=35</t>
    <phoneticPr fontId="20" type="noConversion"/>
  </si>
  <si>
    <t>X&gt;35</t>
    <phoneticPr fontId="20" type="noConversion"/>
  </si>
  <si>
    <t>X&lt;=400</t>
    <phoneticPr fontId="20" type="noConversion"/>
  </si>
  <si>
    <t>400&lt;X&lt;=900</t>
    <phoneticPr fontId="20" type="noConversion"/>
  </si>
  <si>
    <t>X&gt;900</t>
    <phoneticPr fontId="20" type="noConversion"/>
  </si>
  <si>
    <r>
      <t xml:space="preserve"> </t>
    </r>
    <r>
      <rPr>
        <sz val="10"/>
        <color theme="1"/>
        <rFont val="宋体"/>
        <family val="3"/>
        <charset val="134"/>
      </rPr>
      <t>单位：元</t>
    </r>
    <phoneticPr fontId="20" type="noConversion"/>
  </si>
  <si>
    <t>单位边际贡献</t>
    <phoneticPr fontId="20" type="noConversion"/>
  </si>
  <si>
    <t>边际贡献率</t>
    <phoneticPr fontId="20" type="noConversion"/>
  </si>
  <si>
    <t>经营杠杆系数模型</t>
    <phoneticPr fontId="20" type="noConversion"/>
  </si>
  <si>
    <t>销量</t>
    <phoneticPr fontId="20" type="noConversion"/>
  </si>
  <si>
    <t>单位可变成本</t>
    <phoneticPr fontId="20" type="noConversion"/>
  </si>
  <si>
    <t>固定成本</t>
    <phoneticPr fontId="20" type="noConversion"/>
  </si>
  <si>
    <t>销售收入</t>
    <phoneticPr fontId="20" type="noConversion"/>
  </si>
  <si>
    <t>盈亏平衡销量</t>
    <phoneticPr fontId="20" type="noConversion"/>
  </si>
  <si>
    <t>盈亏平衡销售收入</t>
    <phoneticPr fontId="20" type="noConversion"/>
  </si>
  <si>
    <t>安全边际</t>
    <phoneticPr fontId="20" type="noConversion"/>
  </si>
  <si>
    <t>安全边际率</t>
    <phoneticPr fontId="41" type="noConversion"/>
  </si>
  <si>
    <t>经营杠杆系数</t>
    <phoneticPr fontId="20" type="noConversion"/>
  </si>
  <si>
    <t>平均销售单价</t>
    <phoneticPr fontId="20" type="noConversion"/>
  </si>
  <si>
    <t>股本</t>
    <phoneticPr fontId="20" type="noConversion"/>
  </si>
  <si>
    <t>债务资金</t>
    <phoneticPr fontId="20" type="noConversion"/>
  </si>
  <si>
    <t>利率</t>
    <phoneticPr fontId="20" type="noConversion"/>
  </si>
  <si>
    <t>债务利息</t>
    <phoneticPr fontId="20" type="noConversion"/>
  </si>
  <si>
    <t>EBIT</t>
    <phoneticPr fontId="20" type="noConversion"/>
  </si>
  <si>
    <t>利润总额</t>
    <phoneticPr fontId="20" type="noConversion"/>
  </si>
  <si>
    <t>所得税税率</t>
    <phoneticPr fontId="20" type="noConversion"/>
  </si>
  <si>
    <t>净利润</t>
    <phoneticPr fontId="20" type="noConversion"/>
  </si>
  <si>
    <t>每股收益</t>
    <phoneticPr fontId="20" type="noConversion"/>
  </si>
  <si>
    <t>财务杠杆系数</t>
    <phoneticPr fontId="20" type="noConversion"/>
  </si>
  <si>
    <t xml:space="preserve">        财务杠杆系数模型        万元</t>
    <phoneticPr fontId="20" type="noConversion"/>
  </si>
  <si>
    <r>
      <t>1000</t>
    </r>
    <r>
      <rPr>
        <sz val="10"/>
        <color theme="1"/>
        <rFont val="宋体"/>
        <family val="3"/>
        <charset val="134"/>
      </rPr>
      <t>万股</t>
    </r>
    <phoneticPr fontId="20" type="noConversion"/>
  </si>
  <si>
    <t>资本规模</t>
    <phoneticPr fontId="20" type="noConversion"/>
  </si>
  <si>
    <t>普通股股数</t>
    <phoneticPr fontId="20" type="noConversion"/>
  </si>
  <si>
    <t>资产负债率</t>
    <phoneticPr fontId="20" type="noConversion"/>
  </si>
  <si>
    <t>变动成本率</t>
    <phoneticPr fontId="20" type="noConversion"/>
  </si>
  <si>
    <t>所得税税率</t>
    <phoneticPr fontId="20" type="noConversion"/>
  </si>
  <si>
    <t>预计下年销售收入增长率</t>
    <phoneticPr fontId="20" type="noConversion"/>
  </si>
  <si>
    <t>息税前利润</t>
    <phoneticPr fontId="20" type="noConversion"/>
  </si>
  <si>
    <t>DOL</t>
    <phoneticPr fontId="20" type="noConversion"/>
  </si>
  <si>
    <t>DFL</t>
    <phoneticPr fontId="20" type="noConversion"/>
  </si>
  <si>
    <t>DTL</t>
    <phoneticPr fontId="20" type="noConversion"/>
  </si>
  <si>
    <t>息税前利润增长率</t>
    <phoneticPr fontId="20" type="noConversion"/>
  </si>
  <si>
    <t>普通股每股利润增长率</t>
    <phoneticPr fontId="20" type="noConversion"/>
  </si>
  <si>
    <t>普通股每股利润</t>
    <phoneticPr fontId="20" type="noConversion"/>
  </si>
  <si>
    <t>负债利率</t>
    <phoneticPr fontId="20" type="noConversion"/>
  </si>
  <si>
    <t>下年预计数据</t>
    <phoneticPr fontId="20" type="noConversion"/>
  </si>
  <si>
    <t>资产总额（万元）</t>
    <phoneticPr fontId="20" type="noConversion"/>
  </si>
  <si>
    <t>普通股股数（万股）</t>
    <phoneticPr fontId="20" type="noConversion"/>
  </si>
  <si>
    <t>优先股年股息（万元）</t>
    <phoneticPr fontId="20" type="noConversion"/>
  </si>
  <si>
    <t>年营业收入（万元）</t>
    <phoneticPr fontId="20" type="noConversion"/>
  </si>
  <si>
    <t>固定经营成本（万元）</t>
    <phoneticPr fontId="20" type="noConversion"/>
  </si>
  <si>
    <t>基础数据</t>
    <phoneticPr fontId="20" type="noConversion"/>
  </si>
  <si>
    <t>不同年营业收入（万元）</t>
    <phoneticPr fontId="20" type="noConversion"/>
  </si>
  <si>
    <t>结果</t>
    <phoneticPr fontId="20" type="noConversion"/>
  </si>
  <si>
    <t>复合杠杆分析模型</t>
    <phoneticPr fontId="20" type="noConversion"/>
  </si>
  <si>
    <t>息税前利润（万元）</t>
    <phoneticPr fontId="20" type="noConversion"/>
  </si>
  <si>
    <t>利息（万元）</t>
    <phoneticPr fontId="20" type="noConversion"/>
  </si>
  <si>
    <t>普通股每股利润（元/股）</t>
    <phoneticPr fontId="20" type="noConversion"/>
  </si>
  <si>
    <t>运算结果</t>
    <phoneticPr fontId="20" type="noConversion"/>
  </si>
  <si>
    <t>已知条件（金额单位：万元）</t>
    <phoneticPr fontId="20" type="noConversion"/>
  </si>
  <si>
    <t>筹资方案</t>
  </si>
  <si>
    <t>筹资额</t>
    <phoneticPr fontId="20" type="noConversion"/>
  </si>
  <si>
    <t>资本成本率</t>
    <phoneticPr fontId="20" type="noConversion"/>
  </si>
  <si>
    <t>长期借款</t>
    <phoneticPr fontId="20" type="noConversion"/>
  </si>
  <si>
    <t>长期债券</t>
    <phoneticPr fontId="20" type="noConversion"/>
  </si>
  <si>
    <t>普通股</t>
    <phoneticPr fontId="20" type="noConversion"/>
  </si>
  <si>
    <t>留存收益</t>
    <phoneticPr fontId="20" type="noConversion"/>
  </si>
  <si>
    <t>合计</t>
    <phoneticPr fontId="20" type="noConversion"/>
  </si>
  <si>
    <t>长期借款</t>
    <phoneticPr fontId="20" type="noConversion"/>
  </si>
  <si>
    <t>长期债券</t>
    <phoneticPr fontId="20" type="noConversion"/>
  </si>
  <si>
    <t>普通股</t>
    <phoneticPr fontId="20" type="noConversion"/>
  </si>
  <si>
    <t>留存收益</t>
    <phoneticPr fontId="20" type="noConversion"/>
  </si>
  <si>
    <t>合计</t>
    <phoneticPr fontId="20" type="noConversion"/>
  </si>
  <si>
    <t>长期借款</t>
    <phoneticPr fontId="20" type="noConversion"/>
  </si>
  <si>
    <t>长期债券</t>
    <phoneticPr fontId="20" type="noConversion"/>
  </si>
  <si>
    <t>普通股</t>
    <phoneticPr fontId="20" type="noConversion"/>
  </si>
  <si>
    <t xml:space="preserve"> </t>
    <phoneticPr fontId="20" type="noConversion"/>
  </si>
  <si>
    <t>最低的综合资本成本率</t>
    <phoneticPr fontId="20" type="noConversion"/>
  </si>
  <si>
    <t>最佳的筹资方案</t>
    <phoneticPr fontId="20" type="noConversion"/>
  </si>
  <si>
    <t>决策
结论</t>
    <phoneticPr fontId="20" type="noConversion"/>
  </si>
  <si>
    <t>比较资本成本法分析</t>
    <phoneticPr fontId="20" type="noConversion"/>
  </si>
  <si>
    <t>方案B</t>
    <phoneticPr fontId="20" type="noConversion"/>
  </si>
  <si>
    <t>调节</t>
    <phoneticPr fontId="20" type="noConversion"/>
  </si>
  <si>
    <t>权重</t>
    <phoneticPr fontId="20" type="noConversion"/>
  </si>
  <si>
    <t>2017年目前资金结构</t>
    <phoneticPr fontId="20" type="noConversion"/>
  </si>
  <si>
    <t>方案A</t>
    <phoneticPr fontId="20" type="noConversion"/>
  </si>
  <si>
    <t>现有资本结构</t>
    <phoneticPr fontId="20" type="noConversion"/>
  </si>
  <si>
    <t>所得税税率</t>
    <phoneticPr fontId="20" type="noConversion"/>
  </si>
  <si>
    <t>新增股份数（万股）</t>
    <phoneticPr fontId="20" type="noConversion"/>
  </si>
  <si>
    <t>普通股份数(万股)</t>
    <phoneticPr fontId="20" type="noConversion"/>
  </si>
  <si>
    <t>每股面值A</t>
    <phoneticPr fontId="20" type="noConversion"/>
  </si>
  <si>
    <t>每股面值</t>
    <phoneticPr fontId="20" type="noConversion"/>
  </si>
  <si>
    <t>追加筹资方案B(负债)</t>
    <phoneticPr fontId="20" type="noConversion"/>
  </si>
  <si>
    <t>债务资本</t>
    <phoneticPr fontId="20" type="noConversion"/>
  </si>
  <si>
    <t>债务筹资额</t>
    <phoneticPr fontId="20" type="noConversion"/>
  </si>
  <si>
    <t>债务利率</t>
    <phoneticPr fontId="20" type="noConversion"/>
  </si>
  <si>
    <t>新增债务利率</t>
    <phoneticPr fontId="20" type="noConversion"/>
  </si>
  <si>
    <t>已知条件                  金额单位：万元</t>
    <phoneticPr fontId="20" type="noConversion"/>
  </si>
  <si>
    <t>现有资本</t>
    <phoneticPr fontId="20" type="noConversion"/>
  </si>
  <si>
    <t>追加筹资方案A(权益)</t>
    <phoneticPr fontId="20" type="noConversion"/>
  </si>
  <si>
    <t>股票筹资额</t>
    <phoneticPr fontId="20" type="noConversion"/>
  </si>
  <si>
    <t>股东权益</t>
    <phoneticPr fontId="20" type="noConversion"/>
  </si>
  <si>
    <t>债务利息</t>
    <phoneticPr fontId="20" type="noConversion"/>
  </si>
  <si>
    <t>新增债务利息</t>
    <phoneticPr fontId="20" type="noConversion"/>
  </si>
  <si>
    <t>预计息税前利润</t>
    <phoneticPr fontId="20" type="noConversion"/>
  </si>
  <si>
    <t>普通股每股利润无差异点的计算</t>
    <phoneticPr fontId="20" type="noConversion"/>
  </si>
  <si>
    <t>方案A每股利润减方案B每股利润</t>
    <phoneticPr fontId="20" type="noConversion"/>
  </si>
  <si>
    <t>方案A每股利润(元/股)</t>
    <phoneticPr fontId="20" type="noConversion"/>
  </si>
  <si>
    <t>无差异点的息税前利润(万元)</t>
    <phoneticPr fontId="20" type="noConversion"/>
  </si>
  <si>
    <t>方案B每股利润(元/股)</t>
    <phoneticPr fontId="20" type="noConversion"/>
  </si>
  <si>
    <t>无差异点每股利润(元/股)</t>
    <phoneticPr fontId="20" type="noConversion"/>
  </si>
  <si>
    <t>最佳筹资方案</t>
    <phoneticPr fontId="20" type="noConversion"/>
  </si>
  <si>
    <t>调节</t>
    <phoneticPr fontId="20" type="noConversion"/>
  </si>
  <si>
    <t>决策结果</t>
    <phoneticPr fontId="20" type="noConversion"/>
  </si>
  <si>
    <t>每股收益平衡点分析法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</si>
</sst>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76" formatCode="0.00_ "/>
    <numFmt numFmtId="178" formatCode="0_ "/>
    <numFmt numFmtId="182" formatCode="_ * #,##0_ ;_ * \-#,##0_ ;_ * &quot;-&quot;??_ ;_ @_ "/>
    <numFmt numFmtId="183" formatCode="0.0000_ "/>
    <numFmt numFmtId="184" formatCode="#,##0.00_ ;[Red]\-#,##0.00\ "/>
    <numFmt numFmtId="185" formatCode="0.000%"/>
    <numFmt numFmtId="186" formatCode="0.0_ "/>
  </numFmts>
  <fonts count="48" x14ac:knownFonts="1"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42"/>
      <name val="宋体"/>
      <family val="3"/>
      <charset val="134"/>
    </font>
    <font>
      <sz val="10"/>
      <name val="Arial"/>
      <family val="2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indexed="8"/>
      <name val="宋体"/>
      <family val="3"/>
      <charset val="134"/>
      <scheme val="major"/>
    </font>
    <font>
      <b/>
      <sz val="12"/>
      <name val="宋体"/>
      <family val="3"/>
      <charset val="134"/>
      <scheme val="major"/>
    </font>
    <font>
      <sz val="12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  <scheme val="major"/>
    </font>
    <font>
      <b/>
      <sz val="14"/>
      <color rgb="FFFF0000"/>
      <name val="宋体"/>
      <family val="3"/>
      <charset val="134"/>
    </font>
    <font>
      <b/>
      <sz val="9"/>
      <color rgb="FFFF0000"/>
      <name val="宋体"/>
      <family val="3"/>
      <charset val="134"/>
    </font>
    <font>
      <b/>
      <sz val="9"/>
      <name val="Times New Roman"/>
      <family val="1"/>
    </font>
    <font>
      <b/>
      <vertAlign val="subscript"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b/>
      <i/>
      <sz val="12"/>
      <name val="Arial"/>
      <family val="2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宋体"/>
      <family val="3"/>
      <charset val="134"/>
    </font>
    <font>
      <b/>
      <sz val="14"/>
      <color theme="1"/>
      <name val="Arial"/>
      <family val="2"/>
    </font>
    <font>
      <sz val="10"/>
      <color rgb="FFFFFF00"/>
      <name val="Arial"/>
      <family val="2"/>
    </font>
    <font>
      <sz val="10"/>
      <color rgb="FFFF0000"/>
      <name val="宋体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47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/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4" fillId="0" borderId="0"/>
    <xf numFmtId="0" fontId="2" fillId="4" borderId="9" applyNumberFormat="0" applyFont="0" applyAlignment="0" applyProtection="0">
      <alignment vertical="center"/>
    </xf>
    <xf numFmtId="0" fontId="1" fillId="0" borderId="0">
      <alignment vertical="center"/>
    </xf>
  </cellStyleXfs>
  <cellXfs count="298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top" wrapText="1"/>
    </xf>
    <xf numFmtId="0" fontId="0" fillId="0" borderId="0" xfId="0" applyFill="1" applyBorder="1" applyAlignment="1">
      <alignment vertical="center"/>
    </xf>
    <xf numFmtId="0" fontId="0" fillId="0" borderId="18" xfId="0" applyFill="1" applyBorder="1" applyAlignment="1">
      <alignment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Continuous" vertical="center"/>
    </xf>
    <xf numFmtId="0" fontId="27" fillId="0" borderId="10" xfId="0" applyFont="1" applyBorder="1" applyAlignment="1">
      <alignment horizontal="center" vertical="top"/>
    </xf>
    <xf numFmtId="0" fontId="27" fillId="0" borderId="10" xfId="0" applyFont="1" applyFill="1" applyBorder="1" applyAlignment="1">
      <alignment horizontal="center" vertical="top"/>
    </xf>
    <xf numFmtId="0" fontId="27" fillId="0" borderId="0" xfId="0" applyFont="1" applyBorder="1" applyAlignment="1">
      <alignment horizontal="center" vertical="top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0" xfId="0" applyBorder="1">
      <alignment vertical="center"/>
    </xf>
    <xf numFmtId="0" fontId="0" fillId="0" borderId="0" xfId="0" applyBorder="1">
      <alignment vertical="center"/>
    </xf>
    <xf numFmtId="0" fontId="0" fillId="0" borderId="24" xfId="0" applyBorder="1">
      <alignment vertical="center"/>
    </xf>
    <xf numFmtId="0" fontId="1" fillId="0" borderId="25" xfId="0" applyFont="1" applyFill="1" applyBorder="1" applyAlignment="1">
      <alignment horizontal="centerContinuous" vertical="center"/>
    </xf>
    <xf numFmtId="0" fontId="0" fillId="0" borderId="20" xfId="0" applyFill="1" applyBorder="1" applyAlignment="1">
      <alignment vertical="center"/>
    </xf>
    <xf numFmtId="0" fontId="0" fillId="0" borderId="26" xfId="0" applyFill="1" applyBorder="1" applyAlignment="1">
      <alignment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0" fillId="0" borderId="24" xfId="0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29" xfId="0" applyFill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27" fillId="0" borderId="20" xfId="0" applyFont="1" applyFill="1" applyBorder="1" applyAlignment="1">
      <alignment horizontal="center" vertical="top"/>
    </xf>
    <xf numFmtId="0" fontId="27" fillId="0" borderId="28" xfId="0" applyFont="1" applyFill="1" applyBorder="1" applyAlignment="1">
      <alignment horizontal="center" vertical="top"/>
    </xf>
    <xf numFmtId="0" fontId="0" fillId="0" borderId="13" xfId="0" applyBorder="1">
      <alignment vertical="center"/>
    </xf>
    <xf numFmtId="0" fontId="0" fillId="0" borderId="29" xfId="0" applyBorder="1">
      <alignment vertical="center"/>
    </xf>
    <xf numFmtId="0" fontId="1" fillId="0" borderId="21" xfId="0" applyFont="1" applyBorder="1">
      <alignment vertical="center"/>
    </xf>
    <xf numFmtId="0" fontId="1" fillId="0" borderId="22" xfId="0" applyFont="1" applyBorder="1">
      <alignment vertical="center"/>
    </xf>
    <xf numFmtId="0" fontId="1" fillId="0" borderId="23" xfId="0" applyFont="1" applyBorder="1">
      <alignment vertical="center"/>
    </xf>
    <xf numFmtId="0" fontId="1" fillId="0" borderId="20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28" xfId="0" applyFont="1" applyBorder="1">
      <alignment vertical="center"/>
    </xf>
    <xf numFmtId="0" fontId="1" fillId="0" borderId="13" xfId="0" applyFont="1" applyBorder="1">
      <alignment vertical="center"/>
    </xf>
    <xf numFmtId="0" fontId="29" fillId="18" borderId="0" xfId="0" applyFont="1" applyFill="1" applyBorder="1" applyAlignment="1">
      <alignment vertical="center"/>
    </xf>
    <xf numFmtId="0" fontId="29" fillId="18" borderId="20" xfId="0" applyFont="1" applyFill="1" applyBorder="1" applyAlignment="1">
      <alignment vertical="center"/>
    </xf>
    <xf numFmtId="10" fontId="30" fillId="18" borderId="0" xfId="0" applyNumberFormat="1" applyFont="1" applyFill="1" applyBorder="1" applyAlignment="1">
      <alignment horizontal="center" vertical="center"/>
    </xf>
    <xf numFmtId="0" fontId="30" fillId="18" borderId="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9" fillId="18" borderId="0" xfId="0" applyFont="1" applyFill="1" applyBorder="1" applyAlignment="1">
      <alignment horizontal="center"/>
    </xf>
    <xf numFmtId="0" fontId="29" fillId="18" borderId="24" xfId="0" applyFont="1" applyFill="1" applyBorder="1" applyAlignment="1">
      <alignment horizontal="center"/>
    </xf>
    <xf numFmtId="9" fontId="30" fillId="18" borderId="0" xfId="0" applyNumberFormat="1" applyFont="1" applyFill="1" applyBorder="1" applyAlignment="1">
      <alignment horizontal="center" vertical="center"/>
    </xf>
    <xf numFmtId="176" fontId="30" fillId="18" borderId="0" xfId="0" applyNumberFormat="1" applyFont="1" applyFill="1" applyBorder="1" applyAlignment="1">
      <alignment horizontal="center" vertical="center"/>
    </xf>
    <xf numFmtId="0" fontId="32" fillId="18" borderId="20" xfId="0" applyFont="1" applyFill="1" applyBorder="1" applyAlignment="1">
      <alignment vertical="center"/>
    </xf>
    <xf numFmtId="0" fontId="28" fillId="18" borderId="28" xfId="0" applyFont="1" applyFill="1" applyBorder="1" applyAlignment="1">
      <alignment vertical="center"/>
    </xf>
    <xf numFmtId="0" fontId="28" fillId="0" borderId="28" xfId="0" applyFont="1" applyBorder="1" applyAlignment="1">
      <alignment vertical="center"/>
    </xf>
    <xf numFmtId="0" fontId="24" fillId="20" borderId="10" xfId="0" applyFont="1" applyFill="1" applyBorder="1">
      <alignment vertical="center"/>
    </xf>
    <xf numFmtId="0" fontId="23" fillId="20" borderId="10" xfId="0" applyFont="1" applyFill="1" applyBorder="1">
      <alignment vertical="center"/>
    </xf>
    <xf numFmtId="182" fontId="23" fillId="20" borderId="10" xfId="34" applyNumberFormat="1" applyFont="1" applyFill="1" applyBorder="1">
      <alignment vertical="center"/>
    </xf>
    <xf numFmtId="0" fontId="23" fillId="20" borderId="10" xfId="0" applyFont="1" applyFill="1" applyBorder="1" applyAlignment="1">
      <alignment horizontal="center" vertical="center"/>
    </xf>
    <xf numFmtId="9" fontId="23" fillId="20" borderId="10" xfId="0" applyNumberFormat="1" applyFont="1" applyFill="1" applyBorder="1">
      <alignment vertical="center"/>
    </xf>
    <xf numFmtId="10" fontId="23" fillId="20" borderId="10" xfId="0" applyNumberFormat="1" applyFont="1" applyFill="1" applyBorder="1">
      <alignment vertical="center"/>
    </xf>
    <xf numFmtId="10" fontId="23" fillId="20" borderId="10" xfId="20" applyNumberFormat="1" applyFont="1" applyFill="1" applyBorder="1">
      <alignment vertical="center"/>
    </xf>
    <xf numFmtId="0" fontId="35" fillId="0" borderId="13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/>
    </xf>
    <xf numFmtId="9" fontId="37" fillId="0" borderId="0" xfId="0" applyNumberFormat="1" applyFont="1" applyBorder="1" applyAlignment="1">
      <alignment horizontal="center" vertical="center" wrapText="1"/>
    </xf>
    <xf numFmtId="0" fontId="37" fillId="0" borderId="24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/>
    </xf>
    <xf numFmtId="9" fontId="37" fillId="0" borderId="13" xfId="0" applyNumberFormat="1" applyFont="1" applyBorder="1" applyAlignment="1">
      <alignment horizontal="center" vertical="center" wrapText="1"/>
    </xf>
    <xf numFmtId="0" fontId="37" fillId="0" borderId="13" xfId="0" applyFont="1" applyBorder="1" applyAlignment="1">
      <alignment vertical="center" wrapText="1"/>
    </xf>
    <xf numFmtId="0" fontId="37" fillId="0" borderId="2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29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 wrapText="1"/>
    </xf>
    <xf numFmtId="0" fontId="37" fillId="0" borderId="2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9" fontId="0" fillId="0" borderId="22" xfId="2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37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9" fontId="0" fillId="0" borderId="0" xfId="20" applyFont="1" applyBorder="1" applyAlignment="1">
      <alignment horizontal="center" vertical="center"/>
    </xf>
    <xf numFmtId="0" fontId="37" fillId="0" borderId="13" xfId="0" applyNumberFormat="1" applyFont="1" applyFill="1" applyBorder="1" applyAlignment="1">
      <alignment horizontal="center" vertical="center" wrapText="1"/>
    </xf>
    <xf numFmtId="9" fontId="0" fillId="0" borderId="13" xfId="2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textRotation="255"/>
    </xf>
    <xf numFmtId="0" fontId="20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top" wrapText="1"/>
    </xf>
    <xf numFmtId="0" fontId="28" fillId="0" borderId="10" xfId="0" applyFont="1" applyBorder="1" applyAlignment="1">
      <alignment horizontal="center" vertical="center"/>
    </xf>
    <xf numFmtId="184" fontId="30" fillId="18" borderId="0" xfId="0" applyNumberFormat="1" applyFont="1" applyFill="1" applyBorder="1" applyAlignment="1">
      <alignment horizontal="center" vertical="center"/>
    </xf>
    <xf numFmtId="184" fontId="30" fillId="18" borderId="24" xfId="0" applyNumberFormat="1" applyFont="1" applyFill="1" applyBorder="1" applyAlignment="1">
      <alignment horizontal="center" vertical="center"/>
    </xf>
    <xf numFmtId="10" fontId="0" fillId="0" borderId="13" xfId="0" applyNumberFormat="1" applyBorder="1" applyAlignment="1">
      <alignment horizontal="center" vertical="center"/>
    </xf>
    <xf numFmtId="10" fontId="0" fillId="0" borderId="29" xfId="0" applyNumberFormat="1" applyBorder="1" applyAlignment="1">
      <alignment horizontal="center" vertical="center"/>
    </xf>
    <xf numFmtId="0" fontId="31" fillId="18" borderId="21" xfId="0" applyFont="1" applyFill="1" applyBorder="1" applyAlignment="1">
      <alignment horizontal="center" vertical="center"/>
    </xf>
    <xf numFmtId="0" fontId="31" fillId="18" borderId="22" xfId="0" applyFont="1" applyFill="1" applyBorder="1" applyAlignment="1">
      <alignment horizontal="center" vertical="center"/>
    </xf>
    <xf numFmtId="0" fontId="31" fillId="18" borderId="23" xfId="0" applyFont="1" applyFill="1" applyBorder="1" applyAlignment="1">
      <alignment horizontal="center" vertical="center"/>
    </xf>
    <xf numFmtId="0" fontId="29" fillId="18" borderId="0" xfId="0" applyFont="1" applyFill="1" applyBorder="1" applyAlignment="1">
      <alignment horizontal="center" vertical="center"/>
    </xf>
    <xf numFmtId="0" fontId="29" fillId="18" borderId="24" xfId="0" applyFont="1" applyFill="1" applyBorder="1" applyAlignment="1">
      <alignment horizontal="center" vertical="center"/>
    </xf>
    <xf numFmtId="0" fontId="29" fillId="18" borderId="0" xfId="0" applyFont="1" applyFill="1" applyBorder="1" applyAlignment="1">
      <alignment horizontal="center"/>
    </xf>
    <xf numFmtId="0" fontId="29" fillId="18" borderId="24" xfId="0" applyFont="1" applyFill="1" applyBorder="1" applyAlignment="1">
      <alignment horizontal="center"/>
    </xf>
    <xf numFmtId="10" fontId="29" fillId="18" borderId="0" xfId="0" applyNumberFormat="1" applyFont="1" applyFill="1" applyBorder="1" applyAlignment="1">
      <alignment horizontal="center"/>
    </xf>
    <xf numFmtId="10" fontId="29" fillId="18" borderId="24" xfId="0" applyNumberFormat="1" applyFont="1" applyFill="1" applyBorder="1" applyAlignment="1">
      <alignment horizontal="center"/>
    </xf>
    <xf numFmtId="185" fontId="0" fillId="18" borderId="13" xfId="0" applyNumberFormat="1" applyFill="1" applyBorder="1" applyAlignment="1">
      <alignment horizontal="center" vertical="center"/>
    </xf>
    <xf numFmtId="10" fontId="0" fillId="18" borderId="13" xfId="0" applyNumberFormat="1" applyFill="1" applyBorder="1" applyAlignment="1">
      <alignment horizontal="center" vertical="center"/>
    </xf>
    <xf numFmtId="10" fontId="0" fillId="18" borderId="29" xfId="0" applyNumberFormat="1" applyFill="1" applyBorder="1" applyAlignment="1">
      <alignment horizontal="center" vertical="center"/>
    </xf>
    <xf numFmtId="0" fontId="33" fillId="19" borderId="10" xfId="0" applyFont="1" applyFill="1" applyBorder="1" applyAlignment="1">
      <alignment horizontal="center" vertical="center" wrapText="1"/>
    </xf>
    <xf numFmtId="0" fontId="24" fillId="20" borderId="10" xfId="0" applyFont="1" applyFill="1" applyBorder="1" applyAlignment="1">
      <alignment horizontal="center" vertical="center" wrapText="1"/>
    </xf>
    <xf numFmtId="10" fontId="23" fillId="20" borderId="10" xfId="0" applyNumberFormat="1" applyFont="1" applyFill="1" applyBorder="1" applyAlignment="1">
      <alignment horizontal="center" vertical="center"/>
    </xf>
    <xf numFmtId="0" fontId="37" fillId="0" borderId="20" xfId="0" applyFont="1" applyBorder="1" applyAlignment="1">
      <alignment horizontal="center" vertical="center"/>
    </xf>
    <xf numFmtId="0" fontId="37" fillId="0" borderId="28" xfId="0" applyFont="1" applyBorder="1" applyAlignment="1">
      <alignment horizontal="center" vertical="center"/>
    </xf>
    <xf numFmtId="10" fontId="0" fillId="0" borderId="24" xfId="20" applyNumberFormat="1" applyFont="1" applyBorder="1" applyAlignment="1">
      <alignment horizontal="center" vertical="center"/>
    </xf>
    <xf numFmtId="10" fontId="0" fillId="0" borderId="29" xfId="20" applyNumberFormat="1" applyFont="1" applyBorder="1" applyAlignment="1">
      <alignment horizontal="center" vertical="center"/>
    </xf>
    <xf numFmtId="0" fontId="38" fillId="0" borderId="21" xfId="0" applyFont="1" applyBorder="1" applyAlignment="1">
      <alignment horizontal="center" vertical="center"/>
    </xf>
    <xf numFmtId="10" fontId="0" fillId="0" borderId="23" xfId="2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34" fillId="0" borderId="11" xfId="0" applyFont="1" applyBorder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7" fillId="0" borderId="21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9" fontId="37" fillId="0" borderId="23" xfId="0" applyNumberFormat="1" applyFont="1" applyBorder="1" applyAlignment="1">
      <alignment horizontal="center" vertical="center"/>
    </xf>
    <xf numFmtId="9" fontId="37" fillId="0" borderId="24" xfId="0" applyNumberFormat="1" applyFont="1" applyBorder="1" applyAlignment="1">
      <alignment horizontal="center" vertical="center"/>
    </xf>
    <xf numFmtId="9" fontId="37" fillId="0" borderId="29" xfId="0" applyNumberFormat="1" applyFont="1" applyBorder="1" applyAlignment="1">
      <alignment horizontal="center" vertical="center"/>
    </xf>
    <xf numFmtId="0" fontId="37" fillId="0" borderId="2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0" fillId="22" borderId="0" xfId="0" applyFill="1" applyAlignment="1">
      <alignment horizontal="center" vertical="center"/>
    </xf>
    <xf numFmtId="1" fontId="39" fillId="25" borderId="10" xfId="0" applyNumberFormat="1" applyFont="1" applyFill="1" applyBorder="1" applyAlignment="1"/>
    <xf numFmtId="2" fontId="39" fillId="25" borderId="10" xfId="0" applyNumberFormat="1" applyFont="1" applyFill="1" applyBorder="1" applyAlignment="1"/>
    <xf numFmtId="9" fontId="39" fillId="25" borderId="10" xfId="20" applyFont="1" applyFill="1" applyBorder="1" applyAlignment="1"/>
    <xf numFmtId="0" fontId="43" fillId="0" borderId="10" xfId="0" applyFont="1" applyBorder="1" applyAlignment="1">
      <alignment horizontal="left"/>
    </xf>
    <xf numFmtId="0" fontId="39" fillId="24" borderId="24" xfId="0" applyFont="1" applyFill="1" applyBorder="1" applyAlignment="1"/>
    <xf numFmtId="0" fontId="39" fillId="24" borderId="29" xfId="0" applyFont="1" applyFill="1" applyBorder="1" applyAlignment="1"/>
    <xf numFmtId="0" fontId="39" fillId="25" borderId="15" xfId="0" applyFont="1" applyFill="1" applyBorder="1" applyAlignment="1"/>
    <xf numFmtId="0" fontId="39" fillId="25" borderId="16" xfId="0" applyFont="1" applyFill="1" applyBorder="1" applyAlignment="1"/>
    <xf numFmtId="0" fontId="40" fillId="24" borderId="12" xfId="0" applyFont="1" applyFill="1" applyBorder="1" applyAlignment="1">
      <alignment horizontal="left"/>
    </xf>
    <xf numFmtId="0" fontId="40" fillId="24" borderId="29" xfId="0" applyFont="1" applyFill="1" applyBorder="1" applyAlignment="1"/>
    <xf numFmtId="0" fontId="40" fillId="24" borderId="23" xfId="0" applyFont="1" applyFill="1" applyBorder="1" applyAlignment="1"/>
    <xf numFmtId="0" fontId="40" fillId="24" borderId="12" xfId="0" applyFont="1" applyFill="1" applyBorder="1" applyAlignment="1"/>
    <xf numFmtId="0" fontId="43" fillId="0" borderId="12" xfId="0" applyFont="1" applyBorder="1" applyAlignment="1">
      <alignment horizontal="left"/>
    </xf>
    <xf numFmtId="0" fontId="0" fillId="22" borderId="24" xfId="0" applyFill="1" applyBorder="1" applyAlignment="1">
      <alignment horizontal="center" vertical="center"/>
    </xf>
    <xf numFmtId="0" fontId="40" fillId="24" borderId="29" xfId="0" applyFont="1" applyFill="1" applyBorder="1" applyAlignment="1">
      <alignment horizontal="left"/>
    </xf>
    <xf numFmtId="1" fontId="39" fillId="25" borderId="16" xfId="0" applyNumberFormat="1" applyFont="1" applyFill="1" applyBorder="1" applyAlignment="1"/>
    <xf numFmtId="0" fontId="0" fillId="22" borderId="21" xfId="0" applyFill="1" applyBorder="1" applyAlignment="1">
      <alignment vertical="center"/>
    </xf>
    <xf numFmtId="0" fontId="44" fillId="22" borderId="17" xfId="0" applyFont="1" applyFill="1" applyBorder="1" applyAlignment="1">
      <alignment horizontal="center"/>
    </xf>
    <xf numFmtId="0" fontId="45" fillId="22" borderId="17" xfId="0" applyFont="1" applyFill="1" applyBorder="1" applyAlignment="1">
      <alignment horizontal="center"/>
    </xf>
    <xf numFmtId="0" fontId="42" fillId="22" borderId="23" xfId="0" applyFont="1" applyFill="1" applyBorder="1" applyAlignment="1"/>
    <xf numFmtId="0" fontId="0" fillId="22" borderId="15" xfId="0" applyFill="1" applyBorder="1" applyAlignment="1">
      <alignment vertical="center"/>
    </xf>
    <xf numFmtId="0" fontId="42" fillId="22" borderId="24" xfId="0" applyFont="1" applyFill="1" applyBorder="1" applyAlignment="1"/>
    <xf numFmtId="0" fontId="0" fillId="22" borderId="28" xfId="0" applyFill="1" applyBorder="1">
      <alignment vertical="center"/>
    </xf>
    <xf numFmtId="0" fontId="0" fillId="22" borderId="13" xfId="0" applyFill="1" applyBorder="1">
      <alignment vertical="center"/>
    </xf>
    <xf numFmtId="0" fontId="0" fillId="22" borderId="29" xfId="0" applyFill="1" applyBorder="1">
      <alignment vertical="center"/>
    </xf>
    <xf numFmtId="0" fontId="46" fillId="22" borderId="24" xfId="0" applyFont="1" applyFill="1" applyBorder="1" applyAlignment="1"/>
    <xf numFmtId="0" fontId="39" fillId="25" borderId="10" xfId="0" applyFont="1" applyFill="1" applyBorder="1" applyAlignment="1">
      <alignment horizontal="right"/>
    </xf>
    <xf numFmtId="0" fontId="40" fillId="24" borderId="24" xfId="0" applyFont="1" applyFill="1" applyBorder="1" applyAlignment="1"/>
    <xf numFmtId="176" fontId="39" fillId="25" borderId="15" xfId="0" applyNumberFormat="1" applyFont="1" applyFill="1" applyBorder="1" applyAlignment="1"/>
    <xf numFmtId="176" fontId="39" fillId="25" borderId="15" xfId="0" applyNumberFormat="1" applyFont="1" applyFill="1" applyBorder="1" applyAlignment="1">
      <alignment horizontal="right"/>
    </xf>
    <xf numFmtId="9" fontId="39" fillId="25" borderId="10" xfId="0" applyNumberFormat="1" applyFont="1" applyFill="1" applyBorder="1" applyAlignment="1"/>
    <xf numFmtId="176" fontId="39" fillId="25" borderId="10" xfId="0" applyNumberFormat="1" applyFont="1" applyFill="1" applyBorder="1" applyAlignment="1"/>
    <xf numFmtId="183" fontId="39" fillId="25" borderId="15" xfId="0" applyNumberFormat="1" applyFont="1" applyFill="1" applyBorder="1" applyAlignment="1"/>
    <xf numFmtId="0" fontId="31" fillId="0" borderId="21" xfId="0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9" fontId="0" fillId="0" borderId="24" xfId="0" applyNumberFormat="1" applyBorder="1">
      <alignment vertical="center"/>
    </xf>
    <xf numFmtId="9" fontId="0" fillId="0" borderId="0" xfId="0" applyNumberFormat="1" applyBorder="1">
      <alignment vertical="center"/>
    </xf>
    <xf numFmtId="178" fontId="0" fillId="0" borderId="24" xfId="0" applyNumberFormat="1" applyBorder="1">
      <alignment vertical="center"/>
    </xf>
    <xf numFmtId="0" fontId="0" fillId="23" borderId="20" xfId="0" applyFill="1" applyBorder="1" applyAlignment="1">
      <alignment horizontal="center" vertical="center"/>
    </xf>
    <xf numFmtId="0" fontId="0" fillId="23" borderId="0" xfId="0" applyFill="1" applyBorder="1" applyAlignment="1">
      <alignment horizontal="center" vertical="center"/>
    </xf>
    <xf numFmtId="0" fontId="0" fillId="23" borderId="24" xfId="0" applyFill="1" applyBorder="1" applyAlignment="1">
      <alignment horizontal="center" vertical="center"/>
    </xf>
    <xf numFmtId="0" fontId="31" fillId="26" borderId="20" xfId="0" applyFont="1" applyFill="1" applyBorder="1" applyAlignment="1">
      <alignment horizontal="center" vertical="center"/>
    </xf>
    <xf numFmtId="0" fontId="31" fillId="26" borderId="0" xfId="0" applyFont="1" applyFill="1" applyBorder="1" applyAlignment="1">
      <alignment horizontal="center" vertical="center"/>
    </xf>
    <xf numFmtId="0" fontId="31" fillId="26" borderId="2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10" fontId="0" fillId="0" borderId="24" xfId="0" applyNumberFormat="1" applyBorder="1">
      <alignment vertical="center"/>
    </xf>
    <xf numFmtId="0" fontId="21" fillId="0" borderId="20" xfId="0" applyFont="1" applyBorder="1">
      <alignment vertical="center"/>
    </xf>
    <xf numFmtId="0" fontId="21" fillId="0" borderId="0" xfId="0" applyFont="1" applyBorder="1" applyAlignment="1">
      <alignment horizontal="left" vertical="center"/>
    </xf>
    <xf numFmtId="0" fontId="21" fillId="0" borderId="28" xfId="0" applyFont="1" applyBorder="1">
      <alignment vertical="center"/>
    </xf>
    <xf numFmtId="0" fontId="31" fillId="0" borderId="20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3" fillId="0" borderId="18" xfId="46" applyFont="1" applyBorder="1" applyAlignment="1">
      <alignment horizontal="center" vertical="center"/>
    </xf>
    <xf numFmtId="0" fontId="23" fillId="0" borderId="0" xfId="46" applyFont="1" applyFill="1" applyBorder="1" applyAlignment="1">
      <alignment horizontal="center" vertical="center"/>
    </xf>
    <xf numFmtId="0" fontId="23" fillId="0" borderId="19" xfId="46" applyFont="1" applyBorder="1" applyAlignment="1">
      <alignment vertical="center"/>
    </xf>
    <xf numFmtId="0" fontId="23" fillId="0" borderId="19" xfId="46" applyFont="1" applyFill="1" applyBorder="1" applyAlignment="1">
      <alignment horizontal="center" vertical="center"/>
    </xf>
    <xf numFmtId="0" fontId="23" fillId="0" borderId="0" xfId="46" applyFont="1">
      <alignment vertical="center"/>
    </xf>
    <xf numFmtId="0" fontId="23" fillId="0" borderId="22" xfId="46" applyFont="1" applyFill="1" applyBorder="1" applyAlignment="1">
      <alignment horizontal="left" vertical="center"/>
    </xf>
    <xf numFmtId="10" fontId="23" fillId="0" borderId="22" xfId="46" applyNumberFormat="1" applyFont="1" applyFill="1" applyBorder="1" applyAlignment="1">
      <alignment horizontal="right" vertical="center"/>
    </xf>
    <xf numFmtId="10" fontId="23" fillId="0" borderId="22" xfId="46" applyNumberFormat="1" applyFont="1" applyBorder="1" applyAlignment="1">
      <alignment horizontal="center" vertical="center"/>
    </xf>
    <xf numFmtId="0" fontId="23" fillId="0" borderId="0" xfId="46" applyFont="1" applyFill="1" applyBorder="1" applyAlignment="1">
      <alignment horizontal="left" vertical="center"/>
    </xf>
    <xf numFmtId="10" fontId="23" fillId="0" borderId="0" xfId="46" applyNumberFormat="1" applyFont="1" applyFill="1" applyBorder="1" applyAlignment="1">
      <alignment horizontal="right" vertical="center"/>
    </xf>
    <xf numFmtId="10" fontId="23" fillId="0" borderId="0" xfId="46" applyNumberFormat="1" applyFont="1" applyBorder="1" applyAlignment="1">
      <alignment horizontal="center" vertical="center"/>
    </xf>
    <xf numFmtId="0" fontId="23" fillId="0" borderId="31" xfId="46" applyFont="1" applyFill="1" applyBorder="1" applyAlignment="1">
      <alignment horizontal="left" vertical="center"/>
    </xf>
    <xf numFmtId="10" fontId="23" fillId="0" borderId="31" xfId="46" applyNumberFormat="1" applyFont="1" applyFill="1" applyBorder="1" applyAlignment="1">
      <alignment horizontal="right" vertical="center"/>
    </xf>
    <xf numFmtId="10" fontId="24" fillId="21" borderId="32" xfId="46" applyNumberFormat="1" applyFont="1" applyFill="1" applyBorder="1" applyAlignment="1">
      <alignment horizontal="center" vertical="center"/>
    </xf>
    <xf numFmtId="0" fontId="23" fillId="0" borderId="0" xfId="46" applyFont="1" applyBorder="1" applyAlignment="1">
      <alignment horizontal="left" vertical="center"/>
    </xf>
    <xf numFmtId="0" fontId="23" fillId="0" borderId="18" xfId="46" applyFont="1" applyFill="1" applyBorder="1" applyAlignment="1">
      <alignment horizontal="left" vertical="center"/>
    </xf>
    <xf numFmtId="10" fontId="23" fillId="0" borderId="18" xfId="46" applyNumberFormat="1" applyFont="1" applyFill="1" applyBorder="1" applyAlignment="1">
      <alignment horizontal="right" vertical="center"/>
    </xf>
    <xf numFmtId="10" fontId="24" fillId="21" borderId="33" xfId="46" applyNumberFormat="1" applyFont="1" applyFill="1" applyBorder="1" applyAlignment="1">
      <alignment horizontal="center" vertical="center"/>
    </xf>
    <xf numFmtId="0" fontId="24" fillId="0" borderId="34" xfId="46" applyFont="1" applyBorder="1" applyAlignment="1">
      <alignment vertical="center" wrapText="1"/>
    </xf>
    <xf numFmtId="0" fontId="23" fillId="0" borderId="0" xfId="46" applyFont="1" applyFill="1">
      <alignment vertical="center"/>
    </xf>
    <xf numFmtId="0" fontId="23" fillId="0" borderId="0" xfId="46" applyFont="1" applyFill="1" applyBorder="1">
      <alignment vertical="center"/>
    </xf>
    <xf numFmtId="0" fontId="47" fillId="0" borderId="0" xfId="46" applyFont="1" applyFill="1" applyBorder="1" applyAlignment="1">
      <alignment horizontal="right" vertical="center"/>
    </xf>
    <xf numFmtId="10" fontId="24" fillId="22" borderId="35" xfId="46" applyNumberFormat="1" applyFont="1" applyFill="1" applyBorder="1" applyAlignment="1">
      <alignment horizontal="center" vertical="center"/>
    </xf>
    <xf numFmtId="0" fontId="24" fillId="0" borderId="21" xfId="46" applyFont="1" applyFill="1" applyBorder="1" applyAlignment="1">
      <alignment horizontal="right" vertical="center"/>
    </xf>
    <xf numFmtId="0" fontId="24" fillId="0" borderId="20" xfId="46" applyFont="1" applyFill="1" applyBorder="1" applyAlignment="1">
      <alignment horizontal="right" vertical="center"/>
    </xf>
    <xf numFmtId="0" fontId="24" fillId="0" borderId="30" xfId="46" applyFont="1" applyFill="1" applyBorder="1" applyAlignment="1">
      <alignment horizontal="right" vertical="center"/>
    </xf>
    <xf numFmtId="0" fontId="24" fillId="0" borderId="26" xfId="46" applyFont="1" applyFill="1" applyBorder="1" applyAlignment="1">
      <alignment horizontal="right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3" fillId="0" borderId="26" xfId="46" applyFont="1" applyFill="1" applyBorder="1" applyAlignment="1">
      <alignment horizontal="center" vertical="center"/>
    </xf>
    <xf numFmtId="0" fontId="23" fillId="0" borderId="36" xfId="46" applyFont="1" applyBorder="1" applyAlignment="1">
      <alignment horizontal="center" vertical="center"/>
    </xf>
    <xf numFmtId="0" fontId="23" fillId="0" borderId="25" xfId="46" applyFont="1" applyFill="1" applyBorder="1" applyAlignment="1">
      <alignment horizontal="center" vertical="center"/>
    </xf>
    <xf numFmtId="0" fontId="23" fillId="0" borderId="27" xfId="46" applyFont="1" applyFill="1" applyBorder="1" applyAlignment="1">
      <alignment horizontal="center" vertical="center"/>
    </xf>
    <xf numFmtId="0" fontId="24" fillId="0" borderId="14" xfId="46" applyFont="1" applyFill="1" applyBorder="1" applyAlignment="1">
      <alignment horizontal="center" vertical="center" wrapText="1"/>
    </xf>
    <xf numFmtId="178" fontId="23" fillId="0" borderId="23" xfId="46" applyNumberFormat="1" applyFont="1" applyFill="1" applyBorder="1" applyAlignment="1">
      <alignment horizontal="center" vertical="center"/>
    </xf>
    <xf numFmtId="0" fontId="24" fillId="0" borderId="15" xfId="46" applyFont="1" applyFill="1" applyBorder="1" applyAlignment="1">
      <alignment horizontal="center" vertical="center" wrapText="1"/>
    </xf>
    <xf numFmtId="178" fontId="23" fillId="0" borderId="24" xfId="46" applyNumberFormat="1" applyFont="1" applyFill="1" applyBorder="1" applyAlignment="1">
      <alignment horizontal="center" vertical="center"/>
    </xf>
    <xf numFmtId="0" fontId="24" fillId="0" borderId="37" xfId="46" applyFont="1" applyFill="1" applyBorder="1" applyAlignment="1">
      <alignment horizontal="center" vertical="center" wrapText="1"/>
    </xf>
    <xf numFmtId="10" fontId="23" fillId="0" borderId="38" xfId="46" applyNumberFormat="1" applyFont="1" applyFill="1" applyBorder="1" applyAlignment="1">
      <alignment horizontal="center" vertical="center"/>
    </xf>
    <xf numFmtId="0" fontId="23" fillId="0" borderId="24" xfId="46" applyFont="1" applyFill="1" applyBorder="1" applyAlignment="1">
      <alignment vertical="center"/>
    </xf>
    <xf numFmtId="0" fontId="23" fillId="0" borderId="24" xfId="46" applyFont="1" applyFill="1" applyBorder="1">
      <alignment vertical="center"/>
    </xf>
    <xf numFmtId="0" fontId="24" fillId="0" borderId="37" xfId="46" applyFont="1" applyBorder="1" applyAlignment="1">
      <alignment vertical="center"/>
    </xf>
    <xf numFmtId="0" fontId="23" fillId="0" borderId="38" xfId="46" applyFont="1" applyFill="1" applyBorder="1">
      <alignment vertical="center"/>
    </xf>
    <xf numFmtId="0" fontId="24" fillId="0" borderId="39" xfId="46" applyFont="1" applyFill="1" applyBorder="1" applyAlignment="1">
      <alignment horizontal="center" vertical="center" wrapText="1"/>
    </xf>
    <xf numFmtId="0" fontId="24" fillId="0" borderId="40" xfId="46" applyFont="1" applyFill="1" applyBorder="1" applyAlignment="1">
      <alignment horizontal="center" vertical="center" wrapText="1"/>
    </xf>
    <xf numFmtId="0" fontId="23" fillId="0" borderId="36" xfId="46" applyFont="1" applyFill="1" applyBorder="1">
      <alignment vertical="center"/>
    </xf>
    <xf numFmtId="0" fontId="24" fillId="0" borderId="35" xfId="46" applyFont="1" applyFill="1" applyBorder="1" applyAlignment="1">
      <alignment horizontal="center" vertical="center" wrapText="1"/>
    </xf>
    <xf numFmtId="10" fontId="24" fillId="22" borderId="41" xfId="46" applyNumberFormat="1" applyFont="1" applyFill="1" applyBorder="1" applyAlignment="1">
      <alignment horizontal="center" vertical="center"/>
    </xf>
    <xf numFmtId="0" fontId="24" fillId="0" borderId="28" xfId="46" applyFont="1" applyBorder="1" applyAlignment="1">
      <alignment vertical="center" wrapText="1"/>
    </xf>
    <xf numFmtId="0" fontId="24" fillId="0" borderId="13" xfId="46" applyFont="1" applyBorder="1" applyAlignment="1">
      <alignment vertical="center" wrapText="1"/>
    </xf>
    <xf numFmtId="0" fontId="47" fillId="0" borderId="13" xfId="46" applyFont="1" applyFill="1" applyBorder="1" applyAlignment="1">
      <alignment horizontal="right" vertical="center"/>
    </xf>
    <xf numFmtId="10" fontId="24" fillId="22" borderId="28" xfId="46" applyNumberFormat="1" applyFont="1" applyFill="1" applyBorder="1" applyAlignment="1">
      <alignment horizontal="center" vertical="center"/>
    </xf>
    <xf numFmtId="10" fontId="24" fillId="22" borderId="29" xfId="46" applyNumberFormat="1" applyFont="1" applyFill="1" applyBorder="1" applyAlignment="1">
      <alignment horizontal="center" vertical="center"/>
    </xf>
    <xf numFmtId="0" fontId="23" fillId="0" borderId="11" xfId="46" applyFont="1" applyFill="1" applyBorder="1" applyAlignment="1">
      <alignment horizontal="center" vertical="center"/>
    </xf>
    <xf numFmtId="0" fontId="23" fillId="0" borderId="17" xfId="46" applyFont="1" applyFill="1" applyBorder="1" applyAlignment="1">
      <alignment horizontal="center" vertical="center"/>
    </xf>
    <xf numFmtId="0" fontId="23" fillId="0" borderId="23" xfId="46" applyFont="1" applyFill="1" applyBorder="1">
      <alignment vertical="center"/>
    </xf>
    <xf numFmtId="0" fontId="23" fillId="0" borderId="21" xfId="46" applyFont="1" applyFill="1" applyBorder="1" applyAlignment="1">
      <alignment horizontal="center" vertical="center" wrapText="1"/>
    </xf>
    <xf numFmtId="0" fontId="23" fillId="0" borderId="22" xfId="46" applyFont="1" applyFill="1" applyBorder="1" applyAlignment="1">
      <alignment horizontal="center" vertical="center" wrapText="1"/>
    </xf>
    <xf numFmtId="0" fontId="23" fillId="0" borderId="42" xfId="46" applyFont="1" applyFill="1" applyBorder="1" applyAlignment="1">
      <alignment vertical="center" wrapText="1"/>
    </xf>
    <xf numFmtId="0" fontId="23" fillId="0" borderId="0" xfId="46" applyFont="1" applyFill="1" applyBorder="1" applyAlignment="1">
      <alignment horizontal="center" vertical="center" wrapText="1"/>
    </xf>
    <xf numFmtId="0" fontId="23" fillId="0" borderId="22" xfId="46" applyFont="1" applyFill="1" applyBorder="1" applyAlignment="1">
      <alignment horizontal="center" vertical="center" wrapText="1"/>
    </xf>
    <xf numFmtId="0" fontId="23" fillId="0" borderId="23" xfId="46" applyFont="1" applyFill="1" applyBorder="1" applyAlignment="1">
      <alignment vertical="center" wrapText="1"/>
    </xf>
    <xf numFmtId="0" fontId="23" fillId="0" borderId="20" xfId="46" applyFont="1" applyFill="1" applyBorder="1" applyAlignment="1">
      <alignment horizontal="left" vertical="center" wrapText="1"/>
    </xf>
    <xf numFmtId="0" fontId="23" fillId="0" borderId="43" xfId="46" applyFont="1" applyFill="1" applyBorder="1" applyAlignment="1">
      <alignment horizontal="center" vertical="center" wrapText="1"/>
    </xf>
    <xf numFmtId="0" fontId="23" fillId="0" borderId="0" xfId="46" applyFont="1" applyFill="1" applyBorder="1" applyAlignment="1">
      <alignment horizontal="left" vertical="center" wrapText="1"/>
    </xf>
    <xf numFmtId="10" fontId="23" fillId="0" borderId="0" xfId="46" applyNumberFormat="1" applyFont="1" applyFill="1" applyBorder="1" applyAlignment="1">
      <alignment horizontal="center" vertical="center" wrapText="1"/>
    </xf>
    <xf numFmtId="9" fontId="23" fillId="0" borderId="43" xfId="46" applyNumberFormat="1" applyFont="1" applyFill="1" applyBorder="1" applyAlignment="1" applyProtection="1">
      <alignment horizontal="center" vertical="center" wrapText="1"/>
      <protection locked="0"/>
    </xf>
    <xf numFmtId="176" fontId="23" fillId="0" borderId="0" xfId="46" applyNumberFormat="1" applyFont="1" applyFill="1" applyBorder="1" applyAlignment="1">
      <alignment horizontal="center" vertical="center" wrapText="1"/>
    </xf>
    <xf numFmtId="176" fontId="23" fillId="0" borderId="43" xfId="46" applyNumberFormat="1" applyFont="1" applyFill="1" applyBorder="1" applyAlignment="1">
      <alignment horizontal="center" vertical="center" wrapText="1"/>
    </xf>
    <xf numFmtId="9" fontId="23" fillId="0" borderId="43" xfId="46" applyNumberFormat="1" applyFont="1" applyFill="1" applyBorder="1" applyAlignment="1">
      <alignment horizontal="center" vertical="center" wrapText="1"/>
    </xf>
    <xf numFmtId="0" fontId="23" fillId="0" borderId="31" xfId="46" applyFont="1" applyFill="1" applyBorder="1" applyAlignment="1">
      <alignment horizontal="center" vertical="center"/>
    </xf>
    <xf numFmtId="0" fontId="23" fillId="0" borderId="44" xfId="46" applyFont="1" applyFill="1" applyBorder="1" applyAlignment="1">
      <alignment horizontal="center" vertical="center"/>
    </xf>
    <xf numFmtId="0" fontId="23" fillId="0" borderId="45" xfId="46" applyFont="1" applyBorder="1" applyAlignment="1">
      <alignment horizontal="center" vertical="center"/>
    </xf>
    <xf numFmtId="0" fontId="23" fillId="0" borderId="46" xfId="46" applyFont="1" applyBorder="1" applyAlignment="1">
      <alignment horizontal="center" vertical="center"/>
    </xf>
    <xf numFmtId="0" fontId="23" fillId="0" borderId="47" xfId="46" applyFont="1" applyFill="1" applyBorder="1" applyAlignment="1">
      <alignment horizontal="center" vertical="center"/>
    </xf>
    <xf numFmtId="0" fontId="23" fillId="0" borderId="48" xfId="46" applyFont="1" applyFill="1" applyBorder="1" applyAlignment="1">
      <alignment horizontal="center" vertical="center"/>
    </xf>
    <xf numFmtId="0" fontId="23" fillId="0" borderId="49" xfId="46" applyFont="1" applyFill="1" applyBorder="1" applyAlignment="1">
      <alignment horizontal="center" vertical="center"/>
    </xf>
    <xf numFmtId="0" fontId="23" fillId="0" borderId="20" xfId="46" applyFont="1" applyFill="1" applyBorder="1" applyAlignment="1">
      <alignment horizontal="left" vertical="center" wrapText="1"/>
    </xf>
    <xf numFmtId="0" fontId="23" fillId="0" borderId="0" xfId="46" applyFont="1" applyBorder="1" applyAlignment="1">
      <alignment horizontal="left" vertical="center" wrapText="1"/>
    </xf>
    <xf numFmtId="0" fontId="23" fillId="0" borderId="43" xfId="46" applyFont="1" applyFill="1" applyBorder="1" applyAlignment="1">
      <alignment horizontal="center" vertical="center"/>
    </xf>
    <xf numFmtId="176" fontId="23" fillId="0" borderId="0" xfId="46" applyNumberFormat="1" applyFont="1" applyFill="1" applyBorder="1" applyAlignment="1">
      <alignment horizontal="center" vertical="center" wrapText="1"/>
    </xf>
    <xf numFmtId="176" fontId="23" fillId="0" borderId="24" xfId="46" applyNumberFormat="1" applyFont="1" applyFill="1" applyBorder="1" applyAlignment="1">
      <alignment horizontal="center" vertical="center" wrapText="1"/>
    </xf>
    <xf numFmtId="0" fontId="23" fillId="0" borderId="0" xfId="46" applyFont="1" applyFill="1" applyBorder="1" applyAlignment="1">
      <alignment horizontal="left" vertical="center" wrapText="1"/>
    </xf>
    <xf numFmtId="186" fontId="23" fillId="0" borderId="43" xfId="46" applyNumberFormat="1" applyFont="1" applyBorder="1" applyAlignment="1">
      <alignment horizontal="center" vertical="center"/>
    </xf>
    <xf numFmtId="0" fontId="23" fillId="0" borderId="28" xfId="46" applyFont="1" applyFill="1" applyBorder="1" applyAlignment="1">
      <alignment horizontal="left" vertical="center" wrapText="1"/>
    </xf>
    <xf numFmtId="0" fontId="23" fillId="0" borderId="13" xfId="46" applyFont="1" applyFill="1" applyBorder="1" applyAlignment="1">
      <alignment horizontal="left" vertical="center" wrapText="1"/>
    </xf>
    <xf numFmtId="0" fontId="23" fillId="0" borderId="50" xfId="46" applyFont="1" applyFill="1" applyBorder="1" applyAlignment="1">
      <alignment horizontal="center" vertical="center" wrapText="1"/>
    </xf>
    <xf numFmtId="0" fontId="23" fillId="0" borderId="13" xfId="46" applyFont="1" applyFill="1" applyBorder="1" applyAlignment="1">
      <alignment horizontal="center" vertical="center" wrapText="1"/>
    </xf>
    <xf numFmtId="0" fontId="24" fillId="21" borderId="28" xfId="46" applyFont="1" applyFill="1" applyBorder="1" applyAlignment="1">
      <alignment horizontal="center" vertical="center" wrapText="1"/>
    </xf>
    <xf numFmtId="0" fontId="24" fillId="21" borderId="29" xfId="46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</cellXfs>
  <cellStyles count="47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Normal_B-2 -updated" xfId="19"/>
    <cellStyle name="百分比" xfId="20" builtinId="5"/>
    <cellStyle name="标题" xfId="21" builtinId="15" customBuiltin="1"/>
    <cellStyle name="标题 1" xfId="22" builtinId="16" customBuiltin="1"/>
    <cellStyle name="标题 2" xfId="23" builtinId="17" customBuiltin="1"/>
    <cellStyle name="标题 3" xfId="24" builtinId="18" customBuiltin="1"/>
    <cellStyle name="标题 4" xfId="25" builtinId="19" customBuiltin="1"/>
    <cellStyle name="差" xfId="26" builtinId="27" customBuiltin="1"/>
    <cellStyle name="常规" xfId="0" builtinId="0"/>
    <cellStyle name="常规_例7-1" xfId="46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千位分隔" xfId="34" builtinId="3"/>
    <cellStyle name="强调文字颜色 1" xfId="35" builtinId="29" customBuiltin="1"/>
    <cellStyle name="强调文字颜色 2" xfId="36" builtinId="33" customBuiltin="1"/>
    <cellStyle name="强调文字颜色 3" xfId="37" builtinId="37" customBuiltin="1"/>
    <cellStyle name="强调文字颜色 4" xfId="38" builtinId="41" customBuiltin="1"/>
    <cellStyle name="强调文字颜色 5" xfId="39" builtinId="45" customBuiltin="1"/>
    <cellStyle name="强调文字颜色 6" xfId="40" builtinId="49" customBuiltin="1"/>
    <cellStyle name="适中" xfId="41" builtinId="28" customBuiltin="1"/>
    <cellStyle name="输出" xfId="42" builtinId="21" customBuiltin="1"/>
    <cellStyle name="输入" xfId="43" builtinId="20" customBuiltin="1"/>
    <cellStyle name="样式 1" xfId="44"/>
    <cellStyle name="注释" xfId="45" builtinId="10" customBuiltin="1"/>
  </cellStyles>
  <dxfs count="5">
    <dxf>
      <fill>
        <patternFill>
          <bgColor rgb="FFFFFF00"/>
        </patternFill>
      </fill>
    </dxf>
    <dxf>
      <font>
        <b/>
        <i/>
      </font>
    </dxf>
    <dxf>
      <fill>
        <patternFill>
          <bgColor rgb="FFFFC000"/>
        </patternFill>
      </fill>
    </dxf>
    <dxf>
      <font>
        <b/>
        <i/>
      </font>
    </dxf>
    <dxf>
      <font>
        <b/>
        <i/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6" fmlaLink="$F$8" horiz="1" inc="1000" max="30000" min="5000" page="1000" val="6069"/>
</file>

<file path=xl/ctrlProps/ctrlProp2.xml><?xml version="1.0" encoding="utf-8"?>
<formControlPr xmlns="http://schemas.microsoft.com/office/spreadsheetml/2009/9/main" objectType="Scroll" dx="16" fmlaLink="$F$4" horiz="1" max="200" min="50" page="0" val="50"/>
</file>

<file path=xl/ctrlProps/ctrlProp3.xml><?xml version="1.0" encoding="utf-8"?>
<formControlPr xmlns="http://schemas.microsoft.com/office/spreadsheetml/2009/9/main" objectType="Scroll" dx="16" fmlaLink="$F$5" horiz="1" max="30" min="5" page="0" val="5"/>
</file>

<file path=xl/ctrlProps/ctrlProp4.xml><?xml version="1.0" encoding="utf-8"?>
<formControlPr xmlns="http://schemas.microsoft.com/office/spreadsheetml/2009/9/main" objectType="Scroll" dx="16" fmlaLink="$F$7" horiz="1" max="200" page="0" val="2"/>
</file>

<file path=xl/ctrlProps/ctrlProp5.xml><?xml version="1.0" encoding="utf-8"?>
<formControlPr xmlns="http://schemas.microsoft.com/office/spreadsheetml/2009/9/main" objectType="Scroll" dx="16" fmlaLink="$F$4" horiz="1" max="200" min="50" page="0" val="70"/>
</file>

<file path=xl/ctrlProps/ctrlProp6.xml><?xml version="1.0" encoding="utf-8"?>
<formControlPr xmlns="http://schemas.microsoft.com/office/spreadsheetml/2009/9/main" objectType="Scroll" dx="16" fmlaLink="$F$5" horiz="1" max="30" min="5" page="0" val="5"/>
</file>

<file path=xl/ctrlProps/ctrlProp7.xml><?xml version="1.0" encoding="utf-8"?>
<formControlPr xmlns="http://schemas.microsoft.com/office/spreadsheetml/2009/9/main" objectType="Scroll" dx="16" fmlaLink="$F$7" horiz="1" max="200" page="0" val="8"/>
</file>

<file path=xl/ctrlProps/ctrlProp8.xml><?xml version="1.0" encoding="utf-8"?>
<formControlPr xmlns="http://schemas.microsoft.com/office/spreadsheetml/2009/9/main" objectType="Scroll" dx="16" fmlaLink="$F$3" horiz="1" inc="1000" max="30000" page="1000" val="30000"/>
</file>

<file path=xl/ctrlProps/ctrlProp9.xml><?xml version="1.0" encoding="utf-8"?>
<formControlPr xmlns="http://schemas.microsoft.com/office/spreadsheetml/2009/9/main" objectType="Scroll" dx="16" fmlaLink="$F$4" horiz="1" max="200" page="0" val="4"/>
</file>

<file path=xl/ctrlProps/ctrlProp10.xml><?xml version="1.0" encoding="utf-8"?>
<formControlPr xmlns="http://schemas.microsoft.com/office/spreadsheetml/2009/9/main" objectType="Scroll" dx="16" fmlaLink="$F$5" horiz="1" max="300" min="1" page="0" val="4"/>
</file>

<file path=xl/ctrlProps/ctrlProp11.xml><?xml version="1.0" encoding="utf-8"?>
<formControlPr xmlns="http://schemas.microsoft.com/office/spreadsheetml/2009/9/main" objectType="Scroll" dx="16" fmlaLink="$F$6" horiz="1" max="200" page="0" val="6"/>
</file>

<file path=xl/ctrlProps/ctrlProp12.xml><?xml version="1.0" encoding="utf-8"?>
<formControlPr xmlns="http://schemas.microsoft.com/office/spreadsheetml/2009/9/main" objectType="Scroll" dx="16" fmlaLink="$F$3" horiz="1" max="100" page="0" val="2"/>
</file>

<file path=xl/ctrlProps/ctrlProp13.xml><?xml version="1.0" encoding="utf-8"?>
<formControlPr xmlns="http://schemas.microsoft.com/office/spreadsheetml/2009/9/main" objectType="Scroll" dx="16" fmlaLink="$F$4" horiz="1" max="30000" page="0" val="7"/>
</file>

<file path=xl/ctrlProps/ctrlProp14.xml><?xml version="1.0" encoding="utf-8"?>
<formControlPr xmlns="http://schemas.microsoft.com/office/spreadsheetml/2009/9/main" objectType="Scroll" dx="16" fmlaLink="$F$5" horiz="1" max="3000" page="0" val="697"/>
</file>

<file path=xl/ctrlProps/ctrlProp15.xml><?xml version="1.0" encoding="utf-8"?>
<formControlPr xmlns="http://schemas.microsoft.com/office/spreadsheetml/2009/9/main" objectType="Scroll" dx="16" fmlaLink="$F$3" horiz="1" max="30000" page="0" val="16"/>
</file>

<file path=xl/ctrlProps/ctrlProp16.xml><?xml version="1.0" encoding="utf-8"?>
<formControlPr xmlns="http://schemas.microsoft.com/office/spreadsheetml/2009/9/main" objectType="Spin" dx="16" fmlaLink="$H$3" max="30000" page="10" val="2046"/>
</file>

<file path=xl/ctrlProps/ctrlProp17.xml><?xml version="1.0" encoding="utf-8"?>
<formControlPr xmlns="http://schemas.microsoft.com/office/spreadsheetml/2009/9/main" objectType="Spin" dx="16" fmlaLink="$H$5" max="30000" page="10" val="3515"/>
</file>

<file path=xl/ctrlProps/ctrlProp18.xml><?xml version="1.0" encoding="utf-8"?>
<formControlPr xmlns="http://schemas.microsoft.com/office/spreadsheetml/2009/9/main" objectType="Spin" dx="16" fmlaLink="$H$6" max="30000" page="10" val="13400"/>
</file>

<file path=xl/ctrlProps/ctrlProp19.xml><?xml version="1.0" encoding="utf-8"?>
<formControlPr xmlns="http://schemas.microsoft.com/office/spreadsheetml/2009/9/main" objectType="Spin" dx="16" fmlaLink="$H$7" max="30000" page="10" val="7544"/>
</file>

<file path=xl/ctrlProps/ctrlProp20.xml><?xml version="1.0" encoding="utf-8"?>
<formControlPr xmlns="http://schemas.microsoft.com/office/spreadsheetml/2009/9/main" objectType="Spin" dx="16" fmlaLink="$H$8" max="100" page="10" val="5"/>
</file>

<file path=xl/ctrlProps/ctrlProp21.xml><?xml version="1.0" encoding="utf-8"?>
<formControlPr xmlns="http://schemas.microsoft.com/office/spreadsheetml/2009/9/main" objectType="Spin" dx="16" fmlaLink="$H$9" max="100" page="10" val="20"/>
</file>

<file path=xl/ctrlProps/ctrlProp22.xml><?xml version="1.0" encoding="utf-8"?>
<formControlPr xmlns="http://schemas.microsoft.com/office/spreadsheetml/2009/9/main" objectType="Spin" dx="16" fmlaLink="$H$10" max="100" page="10" val="30"/>
</file>

<file path=xl/ctrlProps/ctrlProp23.xml><?xml version="1.0" encoding="utf-8"?>
<formControlPr xmlns="http://schemas.microsoft.com/office/spreadsheetml/2009/9/main" objectType="Spin" dx="16" fmlaLink="$D$5" max="5000" page="10" val="954"/>
</file>

<file path=xl/ctrlProps/ctrlProp24.xml><?xml version="1.0" encoding="utf-8"?>
<formControlPr xmlns="http://schemas.microsoft.com/office/spreadsheetml/2009/9/main" objectType="Spin" dx="16" fmlaLink="$D$5" max="30000" min="100" page="10" val="119"/>
</file>

<file path=xl/ctrlProps/ctrlProp25.xml><?xml version="1.0" encoding="utf-8"?>
<formControlPr xmlns="http://schemas.microsoft.com/office/spreadsheetml/2009/9/main" objectType="Spin" dx="16" fmlaLink="$D$6" inc="10" max="30000" min="100" page="10" val="610"/>
</file>

<file path=xl/ctrlProps/ctrlProp26.xml><?xml version="1.0" encoding="utf-8"?>
<formControlPr xmlns="http://schemas.microsoft.com/office/spreadsheetml/2009/9/main" objectType="Spin" dx="16" fmlaLink="$D$7" inc="10" max="30000" min="100" page="10" val="1000"/>
</file>

<file path=xl/ctrlProps/ctrlProp27.xml><?xml version="1.0" encoding="utf-8"?>
<formControlPr xmlns="http://schemas.microsoft.com/office/spreadsheetml/2009/9/main" objectType="Scroll" dx="16" fmlaLink="$F$4" horiz="1" max="10000" min="100" noThreeD="1" page="10" val="603"/>
</file>

<file path=xl/ctrlProps/ctrlProp28.xml><?xml version="1.0" encoding="utf-8"?>
<formControlPr xmlns="http://schemas.microsoft.com/office/spreadsheetml/2009/9/main" objectType="Scroll" dx="16" fmlaLink="$I$2" horiz="1" inc="1000" max="30000" min="50" page="5000" val="6050"/>
</file>

<file path=xl/ctrlProps/ctrlProp29.xml><?xml version="1.0" encoding="utf-8"?>
<formControlPr xmlns="http://schemas.microsoft.com/office/spreadsheetml/2009/9/main" objectType="Scroll" dx="16" fmlaLink="$I$3" horiz="1" inc="1000" max="30000" min="50" page="5000" val="5000"/>
</file>

<file path=xl/ctrlProps/ctrlProp30.xml><?xml version="1.0" encoding="utf-8"?>
<formControlPr xmlns="http://schemas.microsoft.com/office/spreadsheetml/2009/9/main" objectType="Scroll" dx="16" fmlaLink="$C$11" horiz="1" inc="1000" max="30000" min="50" page="5000" val="6800"/>
</file>

<file path=xl/ctrlProps/ctrlProp31.xml><?xml version="1.0" encoding="utf-8"?>
<formControlPr xmlns="http://schemas.microsoft.com/office/spreadsheetml/2009/9/main" objectType="Scroll" dx="16" fmlaLink="$I$4" horiz="1" inc="1000" max="30000" min="50" page="5000" val="4017"/>
</file>

<file path=xl/ctrlProps/ctrlProp32.xml><?xml version="1.0" encoding="utf-8"?>
<formControlPr xmlns="http://schemas.microsoft.com/office/spreadsheetml/2009/9/main" objectType="Scroll" dx="16" fmlaLink="$I$5" horiz="1" inc="1000" max="30000" min="50" page="5000" val="2050"/>
</file>

<file path=xl/ctrlProps/ctrlProp33.xml><?xml version="1.0" encoding="utf-8"?>
<formControlPr xmlns="http://schemas.microsoft.com/office/spreadsheetml/2009/9/main" objectType="Scroll" dx="16" fmlaLink="$F$5" horiz="1" max="10000" min="100" noThreeD="1" page="10" val="765"/>
</file>

<file path=xl/ctrlProps/ctrlProp34.xml><?xml version="1.0" encoding="utf-8"?>
<formControlPr xmlns="http://schemas.microsoft.com/office/spreadsheetml/2009/9/main" objectType="Scroll" dx="16" fmlaLink="#REF!" horiz="1" max="10000" min="100" noThreeD="1" page="10" val="1104"/>
</file>

<file path=xl/ctrlProps/ctrlProp35.xml><?xml version="1.0" encoding="utf-8"?>
<formControlPr xmlns="http://schemas.microsoft.com/office/spreadsheetml/2009/9/main" objectType="Scroll" dx="16" fmlaLink="$F$6" horiz="1" max="10000" min="100" noThreeD="1" page="10" val="1200"/>
</file>

<file path=xl/ctrlProps/ctrlProp36.xml><?xml version="1.0" encoding="utf-8"?>
<formControlPr xmlns="http://schemas.microsoft.com/office/spreadsheetml/2009/9/main" objectType="Scroll" dx="16" fmlaLink="$F$7" horiz="1" max="10000" min="100" noThreeD="1" page="10" val="691"/>
</file>

<file path=xl/ctrlProps/ctrlProp37.xml><?xml version="1.0" encoding="utf-8"?>
<formControlPr xmlns="http://schemas.microsoft.com/office/spreadsheetml/2009/9/main" objectType="Scroll" dx="16" fmlaLink="$F$9" horiz="1" max="10000" min="100" noThreeD="1" page="10" val="674"/>
</file>

<file path=xl/ctrlProps/ctrlProp38.xml><?xml version="1.0" encoding="utf-8"?>
<formControlPr xmlns="http://schemas.microsoft.com/office/spreadsheetml/2009/9/main" objectType="Scroll" dx="16" fmlaLink="$F$10" horiz="1" max="10000" min="100" noThreeD="1" page="10" val="705"/>
</file>

<file path=xl/ctrlProps/ctrlProp39.xml><?xml version="1.0" encoding="utf-8"?>
<formControlPr xmlns="http://schemas.microsoft.com/office/spreadsheetml/2009/9/main" objectType="Scroll" dx="16" fmlaLink="#REF!" horiz="1" max="10000" min="100" noThreeD="1" page="10" val="1095"/>
</file>

<file path=xl/ctrlProps/ctrlProp40.xml><?xml version="1.0" encoding="utf-8"?>
<formControlPr xmlns="http://schemas.microsoft.com/office/spreadsheetml/2009/9/main" objectType="Scroll" dx="16" fmlaLink="$F$11" horiz="1" max="10000" min="100" noThreeD="1" page="10" val="966"/>
</file>

<file path=xl/ctrlProps/ctrlProp41.xml><?xml version="1.0" encoding="utf-8"?>
<formControlPr xmlns="http://schemas.microsoft.com/office/spreadsheetml/2009/9/main" objectType="Scroll" dx="16" fmlaLink="$F$12" horiz="1" max="10000" min="100" noThreeD="1" page="10" val="706"/>
</file>

<file path=xl/ctrlProps/ctrlProp42.xml><?xml version="1.0" encoding="utf-8"?>
<formControlPr xmlns="http://schemas.microsoft.com/office/spreadsheetml/2009/9/main" objectType="Scroll" dx="16" fmlaLink="$F$14" horiz="1" max="10000" min="100" noThreeD="1" page="10" val="695"/>
</file>

<file path=xl/ctrlProps/ctrlProp43.xml><?xml version="1.0" encoding="utf-8"?>
<formControlPr xmlns="http://schemas.microsoft.com/office/spreadsheetml/2009/9/main" objectType="Scroll" dx="16" fmlaLink="$F$15" horiz="1" max="10000" min="100" noThreeD="1" page="10" val="723"/>
</file>

<file path=xl/ctrlProps/ctrlProp44.xml><?xml version="1.0" encoding="utf-8"?>
<formControlPr xmlns="http://schemas.microsoft.com/office/spreadsheetml/2009/9/main" objectType="Scroll" dx="16" fmlaLink="#REF!" horiz="1" max="10000" min="100" noThreeD="1" page="10" val="1095"/>
</file>

<file path=xl/ctrlProps/ctrlProp45.xml><?xml version="1.0" encoding="utf-8"?>
<formControlPr xmlns="http://schemas.microsoft.com/office/spreadsheetml/2009/9/main" objectType="Scroll" dx="16" fmlaLink="$F$16" horiz="1" max="10000" min="100" noThreeD="1" page="10" val="1199"/>
</file>

<file path=xl/ctrlProps/ctrlProp46.xml><?xml version="1.0" encoding="utf-8"?>
<formControlPr xmlns="http://schemas.microsoft.com/office/spreadsheetml/2009/9/main" objectType="Scroll" dx="16" fmlaLink="$F$17" horiz="1" max="10000" min="100" noThreeD="1" page="10" val="807"/>
</file>

<file path=xl/ctrlProps/ctrlProp47.xml><?xml version="1.0" encoding="utf-8"?>
<formControlPr xmlns="http://schemas.microsoft.com/office/spreadsheetml/2009/9/main" objectType="Scroll" dx="16" fmlaLink="$I$6" horiz="1" inc="1000" max="30000" min="50" page="5000" val="7050"/>
</file>

<file path=xl/ctrlProps/ctrlProp48.xml><?xml version="1.0" encoding="utf-8"?>
<formControlPr xmlns="http://schemas.microsoft.com/office/spreadsheetml/2009/9/main" objectType="Scroll" dx="16" fmlaLink="$B$6" horiz="1" max="1000" min="1" page="10" val="30"/>
</file>

<file path=xl/ctrlProps/ctrlProp49.xml><?xml version="1.0" encoding="utf-8"?>
<formControlPr xmlns="http://schemas.microsoft.com/office/spreadsheetml/2009/9/main" objectType="Scroll" dx="16" fmlaLink="$B$7" horiz="1" max="100" min="1" page="10" val="100"/>
</file>

<file path=xl/ctrlProps/ctrlProp50.xml><?xml version="1.0" encoding="utf-8"?>
<formControlPr xmlns="http://schemas.microsoft.com/office/spreadsheetml/2009/9/main" objectType="Scroll" dx="16" fmlaLink="$C$8" horiz="1" max="10000" min="100" page="10" val="100"/>
</file>

<file path=xl/ctrlProps/ctrlProp51.xml><?xml version="1.0" encoding="utf-8"?>
<formControlPr xmlns="http://schemas.microsoft.com/office/spreadsheetml/2009/9/main" objectType="Scroll" dx="16" fmlaLink="$B$8" horiz="1" inc="10" max="10000" min="100" page="10" val="400"/>
</file>

<file path=xl/ctrlProps/ctrlProp52.xml><?xml version="1.0" encoding="utf-8"?>
<formControlPr xmlns="http://schemas.microsoft.com/office/spreadsheetml/2009/9/main" objectType="Scroll" dx="16" fmlaLink="C10" horiz="1" inc="100" max="5000" min="1500" page="10" val="1500"/>
</file>

<file path=xl/ctrlProps/ctrlProp53.xml><?xml version="1.0" encoding="utf-8"?>
<formControlPr xmlns="http://schemas.microsoft.com/office/spreadsheetml/2009/9/main" objectType="Scroll" dx="16" fmlaLink="$E$5" horiz="1" max="1000" min="1" page="10" val="20"/>
</file>

<file path=xl/ctrlProps/ctrlProp54.xml><?xml version="1.0" encoding="utf-8"?>
<formControlPr xmlns="http://schemas.microsoft.com/office/spreadsheetml/2009/9/main" objectType="Scroll" dx="16" fmlaLink="$E$6" horiz="1" max="1000" min="1" page="10" val="50"/>
</file>

<file path=xl/ctrlProps/ctrlProp55.xml><?xml version="1.0" encoding="utf-8"?>
<formControlPr xmlns="http://schemas.microsoft.com/office/spreadsheetml/2009/9/main" objectType="Scroll" dx="16" fmlaLink="$E$8" horiz="1" inc="10" max="5000" min="50" page="10" val="1000"/>
</file>

<file path=xl/ctrlProps/ctrlProp56.xml><?xml version="1.0" encoding="utf-8"?>
<formControlPr xmlns="http://schemas.microsoft.com/office/spreadsheetml/2009/9/main" objectType="Scroll" dx="16" fmlaLink="$F$8" horiz="1" inc="100" max="2000" min="225" page="10" val="225"/>
</file>

<file path=xl/ctrlProps/ctrlProp57.xml><?xml version="1.0" encoding="utf-8"?>
<formControlPr xmlns="http://schemas.microsoft.com/office/spreadsheetml/2009/9/main" objectType="Scroll" dx="16" fmlaLink="$E$11" horiz="1" inc="10" max="1000" min="10" page="10" val="200"/>
</file>

<file path=xl/ctrlProps/ctrlProp58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314325</xdr:colOff>
          <xdr:row>2</xdr:row>
          <xdr:rowOff>66675</xdr:rowOff>
        </xdr:from>
        <xdr:to>
          <xdr:col>3</xdr:col>
          <xdr:colOff>504825</xdr:colOff>
          <xdr:row>2</xdr:row>
          <xdr:rowOff>247650</xdr:rowOff>
        </xdr:to>
        <xdr:sp macro="" textlink="">
          <xdr:nvSpPr>
            <xdr:cNvPr id="31745" name="Scroll Bar 1" hidden="1">
              <a:extLst>
                <a:ext uri="{63B3BB69-23CF-44E3-9099-C40C66FF867C}">
                  <a14:compatExt spid="_x0000_s31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323850</xdr:colOff>
          <xdr:row>3</xdr:row>
          <xdr:rowOff>142875</xdr:rowOff>
        </xdr:from>
        <xdr:to>
          <xdr:col>3</xdr:col>
          <xdr:colOff>523875</xdr:colOff>
          <xdr:row>4</xdr:row>
          <xdr:rowOff>9525</xdr:rowOff>
        </xdr:to>
        <xdr:sp macro="" textlink="">
          <xdr:nvSpPr>
            <xdr:cNvPr id="31746" name="Scroll Bar 2" hidden="1">
              <a:extLst>
                <a:ext uri="{63B3BB69-23CF-44E3-9099-C40C66FF867C}">
                  <a14:compatExt spid="_x0000_s31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323850</xdr:colOff>
          <xdr:row>4</xdr:row>
          <xdr:rowOff>133350</xdr:rowOff>
        </xdr:from>
        <xdr:to>
          <xdr:col>3</xdr:col>
          <xdr:colOff>514350</xdr:colOff>
          <xdr:row>5</xdr:row>
          <xdr:rowOff>0</xdr:rowOff>
        </xdr:to>
        <xdr:sp macro="" textlink="">
          <xdr:nvSpPr>
            <xdr:cNvPr id="31747" name="Scroll Bar 3" hidden="1">
              <a:extLst>
                <a:ext uri="{63B3BB69-23CF-44E3-9099-C40C66FF867C}">
                  <a14:compatExt spid="_x0000_s31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323850</xdr:colOff>
          <xdr:row>6</xdr:row>
          <xdr:rowOff>85725</xdr:rowOff>
        </xdr:from>
        <xdr:to>
          <xdr:col>3</xdr:col>
          <xdr:colOff>514350</xdr:colOff>
          <xdr:row>6</xdr:row>
          <xdr:rowOff>266700</xdr:rowOff>
        </xdr:to>
        <xdr:sp macro="" textlink="">
          <xdr:nvSpPr>
            <xdr:cNvPr id="31749" name="Scroll Bar 5" hidden="1">
              <a:extLst>
                <a:ext uri="{63B3BB69-23CF-44E3-9099-C40C66FF867C}">
                  <a14:compatExt spid="_x0000_s31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3</xdr:row>
          <xdr:rowOff>133350</xdr:rowOff>
        </xdr:from>
        <xdr:to>
          <xdr:col>3</xdr:col>
          <xdr:colOff>390525</xdr:colOff>
          <xdr:row>4</xdr:row>
          <xdr:rowOff>0</xdr:rowOff>
        </xdr:to>
        <xdr:sp macro="" textlink="">
          <xdr:nvSpPr>
            <xdr:cNvPr id="32774" name="Scroll Bar 6" hidden="1">
              <a:extLst>
                <a:ext uri="{63B3BB69-23CF-44E3-9099-C40C66FF867C}">
                  <a14:compatExt spid="_x0000_s3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4</xdr:row>
          <xdr:rowOff>133350</xdr:rowOff>
        </xdr:from>
        <xdr:to>
          <xdr:col>3</xdr:col>
          <xdr:colOff>381000</xdr:colOff>
          <xdr:row>5</xdr:row>
          <xdr:rowOff>0</xdr:rowOff>
        </xdr:to>
        <xdr:sp macro="" textlink="">
          <xdr:nvSpPr>
            <xdr:cNvPr id="32775" name="Scroll Bar 7" hidden="1">
              <a:extLst>
                <a:ext uri="{63B3BB69-23CF-44E3-9099-C40C66FF867C}">
                  <a14:compatExt spid="_x0000_s3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238125</xdr:colOff>
          <xdr:row>6</xdr:row>
          <xdr:rowOff>19050</xdr:rowOff>
        </xdr:from>
        <xdr:to>
          <xdr:col>3</xdr:col>
          <xdr:colOff>409575</xdr:colOff>
          <xdr:row>6</xdr:row>
          <xdr:rowOff>200025</xdr:rowOff>
        </xdr:to>
        <xdr:sp macro="" textlink="">
          <xdr:nvSpPr>
            <xdr:cNvPr id="32776" name="Scroll Bar 8" hidden="1">
              <a:extLst>
                <a:ext uri="{63B3BB69-23CF-44E3-9099-C40C66FF867C}">
                  <a14:compatExt spid="_x0000_s3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2</xdr:row>
          <xdr:rowOff>76200</xdr:rowOff>
        </xdr:from>
        <xdr:to>
          <xdr:col>3</xdr:col>
          <xdr:colOff>381000</xdr:colOff>
          <xdr:row>2</xdr:row>
          <xdr:rowOff>257175</xdr:rowOff>
        </xdr:to>
        <xdr:sp macro="" textlink="">
          <xdr:nvSpPr>
            <xdr:cNvPr id="32777" name="Scroll Bar 9" hidden="1">
              <a:extLst>
                <a:ext uri="{63B3BB69-23CF-44E3-9099-C40C66FF867C}">
                  <a14:compatExt spid="_x0000_s3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3</xdr:row>
          <xdr:rowOff>133350</xdr:rowOff>
        </xdr:from>
        <xdr:to>
          <xdr:col>3</xdr:col>
          <xdr:colOff>609600</xdr:colOff>
          <xdr:row>4</xdr:row>
          <xdr:rowOff>0</xdr:rowOff>
        </xdr:to>
        <xdr:sp macro="" textlink="">
          <xdr:nvSpPr>
            <xdr:cNvPr id="33793" name="Scroll Bar 1" hidden="1">
              <a:extLst>
                <a:ext uri="{63B3BB69-23CF-44E3-9099-C40C66FF867C}">
                  <a14:compatExt spid="_x0000_s33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4</xdr:row>
          <xdr:rowOff>133350</xdr:rowOff>
        </xdr:from>
        <xdr:to>
          <xdr:col>3</xdr:col>
          <xdr:colOff>600075</xdr:colOff>
          <xdr:row>5</xdr:row>
          <xdr:rowOff>0</xdr:rowOff>
        </xdr:to>
        <xdr:sp macro="" textlink="">
          <xdr:nvSpPr>
            <xdr:cNvPr id="33794" name="Scroll Bar 2" hidden="1">
              <a:extLst>
                <a:ext uri="{63B3BB69-23CF-44E3-9099-C40C66FF867C}">
                  <a14:compatExt spid="_x0000_s33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5</xdr:row>
          <xdr:rowOff>104775</xdr:rowOff>
        </xdr:from>
        <xdr:to>
          <xdr:col>3</xdr:col>
          <xdr:colOff>600075</xdr:colOff>
          <xdr:row>5</xdr:row>
          <xdr:rowOff>285750</xdr:rowOff>
        </xdr:to>
        <xdr:sp macro="" textlink="">
          <xdr:nvSpPr>
            <xdr:cNvPr id="33795" name="Scroll Bar 3" hidden="1">
              <a:extLst>
                <a:ext uri="{63B3BB69-23CF-44E3-9099-C40C66FF867C}">
                  <a14:compatExt spid="_x0000_s33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2</xdr:row>
          <xdr:rowOff>76200</xdr:rowOff>
        </xdr:from>
        <xdr:to>
          <xdr:col>3</xdr:col>
          <xdr:colOff>600075</xdr:colOff>
          <xdr:row>2</xdr:row>
          <xdr:rowOff>257175</xdr:rowOff>
        </xdr:to>
        <xdr:sp macro="" textlink="">
          <xdr:nvSpPr>
            <xdr:cNvPr id="33796" name="Scroll Bar 4" hidden="1">
              <a:extLst>
                <a:ext uri="{63B3BB69-23CF-44E3-9099-C40C66FF867C}">
                  <a14:compatExt spid="_x0000_s33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3</xdr:row>
          <xdr:rowOff>133350</xdr:rowOff>
        </xdr:from>
        <xdr:to>
          <xdr:col>3</xdr:col>
          <xdr:colOff>609600</xdr:colOff>
          <xdr:row>4</xdr:row>
          <xdr:rowOff>0</xdr:rowOff>
        </xdr:to>
        <xdr:sp macro="" textlink="">
          <xdr:nvSpPr>
            <xdr:cNvPr id="34817" name="Scroll Bar 1" hidden="1">
              <a:extLst>
                <a:ext uri="{63B3BB69-23CF-44E3-9099-C40C66FF867C}">
                  <a14:compatExt spid="_x0000_s34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4</xdr:row>
          <xdr:rowOff>133350</xdr:rowOff>
        </xdr:from>
        <xdr:to>
          <xdr:col>3</xdr:col>
          <xdr:colOff>600075</xdr:colOff>
          <xdr:row>5</xdr:row>
          <xdr:rowOff>0</xdr:rowOff>
        </xdr:to>
        <xdr:sp macro="" textlink="">
          <xdr:nvSpPr>
            <xdr:cNvPr id="34818" name="Scroll Bar 2" hidden="1">
              <a:extLst>
                <a:ext uri="{63B3BB69-23CF-44E3-9099-C40C66FF867C}">
                  <a14:compatExt spid="_x0000_s34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2</xdr:row>
          <xdr:rowOff>76200</xdr:rowOff>
        </xdr:from>
        <xdr:to>
          <xdr:col>3</xdr:col>
          <xdr:colOff>600075</xdr:colOff>
          <xdr:row>2</xdr:row>
          <xdr:rowOff>257175</xdr:rowOff>
        </xdr:to>
        <xdr:sp macro="" textlink="">
          <xdr:nvSpPr>
            <xdr:cNvPr id="34820" name="Scroll Bar 4" hidden="1">
              <a:extLst>
                <a:ext uri="{63B3BB69-23CF-44E3-9099-C40C66FF867C}">
                  <a14:compatExt spid="_x0000_s34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</xdr:row>
          <xdr:rowOff>19050</xdr:rowOff>
        </xdr:from>
        <xdr:to>
          <xdr:col>2</xdr:col>
          <xdr:colOff>514350</xdr:colOff>
          <xdr:row>3</xdr:row>
          <xdr:rowOff>9525</xdr:rowOff>
        </xdr:to>
        <xdr:sp macro="" textlink="">
          <xdr:nvSpPr>
            <xdr:cNvPr id="35845" name="Spinner 5" hidden="1">
              <a:extLst>
                <a:ext uri="{63B3BB69-23CF-44E3-9099-C40C66FF867C}">
                  <a14:compatExt spid="_x0000_s35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85725</xdr:colOff>
          <xdr:row>2</xdr:row>
          <xdr:rowOff>19050</xdr:rowOff>
        </xdr:from>
        <xdr:to>
          <xdr:col>3</xdr:col>
          <xdr:colOff>514350</xdr:colOff>
          <xdr:row>3</xdr:row>
          <xdr:rowOff>9525</xdr:rowOff>
        </xdr:to>
        <xdr:sp macro="" textlink="">
          <xdr:nvSpPr>
            <xdr:cNvPr id="35846" name="Spinner 6" hidden="1">
              <a:extLst>
                <a:ext uri="{63B3BB69-23CF-44E3-9099-C40C66FF867C}">
                  <a14:compatExt spid="_x0000_s35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85725</xdr:colOff>
          <xdr:row>2</xdr:row>
          <xdr:rowOff>19050</xdr:rowOff>
        </xdr:from>
        <xdr:to>
          <xdr:col>4</xdr:col>
          <xdr:colOff>514350</xdr:colOff>
          <xdr:row>3</xdr:row>
          <xdr:rowOff>9525</xdr:rowOff>
        </xdr:to>
        <xdr:sp macro="" textlink="">
          <xdr:nvSpPr>
            <xdr:cNvPr id="35847" name="Spinner 7" hidden="1">
              <a:extLst>
                <a:ext uri="{63B3BB69-23CF-44E3-9099-C40C66FF867C}">
                  <a14:compatExt spid="_x0000_s35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85725</xdr:colOff>
          <xdr:row>2</xdr:row>
          <xdr:rowOff>19050</xdr:rowOff>
        </xdr:from>
        <xdr:to>
          <xdr:col>5</xdr:col>
          <xdr:colOff>514350</xdr:colOff>
          <xdr:row>3</xdr:row>
          <xdr:rowOff>9525</xdr:rowOff>
        </xdr:to>
        <xdr:sp macro="" textlink="">
          <xdr:nvSpPr>
            <xdr:cNvPr id="35848" name="Spinner 8" hidden="1">
              <a:extLst>
                <a:ext uri="{63B3BB69-23CF-44E3-9099-C40C66FF867C}">
                  <a14:compatExt spid="_x0000_s35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7</xdr:row>
          <xdr:rowOff>19050</xdr:rowOff>
        </xdr:from>
        <xdr:to>
          <xdr:col>2</xdr:col>
          <xdr:colOff>514350</xdr:colOff>
          <xdr:row>8</xdr:row>
          <xdr:rowOff>0</xdr:rowOff>
        </xdr:to>
        <xdr:sp macro="" textlink="">
          <xdr:nvSpPr>
            <xdr:cNvPr id="35851" name="Spinner 11" hidden="1">
              <a:extLst>
                <a:ext uri="{63B3BB69-23CF-44E3-9099-C40C66FF867C}">
                  <a14:compatExt spid="_x0000_s35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85725</xdr:colOff>
          <xdr:row>7</xdr:row>
          <xdr:rowOff>19050</xdr:rowOff>
        </xdr:from>
        <xdr:to>
          <xdr:col>3</xdr:col>
          <xdr:colOff>514350</xdr:colOff>
          <xdr:row>8</xdr:row>
          <xdr:rowOff>0</xdr:rowOff>
        </xdr:to>
        <xdr:sp macro="" textlink="">
          <xdr:nvSpPr>
            <xdr:cNvPr id="35852" name="Spinner 12" hidden="1">
              <a:extLst>
                <a:ext uri="{63B3BB69-23CF-44E3-9099-C40C66FF867C}">
                  <a14:compatExt spid="_x0000_s35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85725</xdr:colOff>
          <xdr:row>7</xdr:row>
          <xdr:rowOff>19050</xdr:rowOff>
        </xdr:from>
        <xdr:to>
          <xdr:col>4</xdr:col>
          <xdr:colOff>514350</xdr:colOff>
          <xdr:row>8</xdr:row>
          <xdr:rowOff>0</xdr:rowOff>
        </xdr:to>
        <xdr:sp macro="" textlink="">
          <xdr:nvSpPr>
            <xdr:cNvPr id="35853" name="Spinner 13" hidden="1">
              <a:extLst>
                <a:ext uri="{63B3BB69-23CF-44E3-9099-C40C66FF867C}">
                  <a14:compatExt spid="_x0000_s35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1</xdr:row>
          <xdr:rowOff>19050</xdr:rowOff>
        </xdr:from>
        <xdr:to>
          <xdr:col>2</xdr:col>
          <xdr:colOff>819150</xdr:colOff>
          <xdr:row>2</xdr:row>
          <xdr:rowOff>9525</xdr:rowOff>
        </xdr:to>
        <xdr:sp macro="" textlink="">
          <xdr:nvSpPr>
            <xdr:cNvPr id="38913" name="Spinner 1" hidden="1">
              <a:extLst>
                <a:ext uri="{63B3BB69-23CF-44E3-9099-C40C66FF867C}">
                  <a14:compatExt spid="_x0000_s38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1</xdr:row>
          <xdr:rowOff>19050</xdr:rowOff>
        </xdr:from>
        <xdr:to>
          <xdr:col>2</xdr:col>
          <xdr:colOff>819150</xdr:colOff>
          <xdr:row>2</xdr:row>
          <xdr:rowOff>9525</xdr:rowOff>
        </xdr:to>
        <xdr:sp macro="" textlink="">
          <xdr:nvSpPr>
            <xdr:cNvPr id="46082" name="Spinner 2" hidden="1">
              <a:extLst>
                <a:ext uri="{63B3BB69-23CF-44E3-9099-C40C66FF867C}">
                  <a14:compatExt spid="_x0000_s46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4</xdr:row>
          <xdr:rowOff>19050</xdr:rowOff>
        </xdr:from>
        <xdr:to>
          <xdr:col>2</xdr:col>
          <xdr:colOff>819150</xdr:colOff>
          <xdr:row>4</xdr:row>
          <xdr:rowOff>333375</xdr:rowOff>
        </xdr:to>
        <xdr:sp macro="" textlink="">
          <xdr:nvSpPr>
            <xdr:cNvPr id="46083" name="Spinner 3" hidden="1">
              <a:extLst>
                <a:ext uri="{63B3BB69-23CF-44E3-9099-C40C66FF867C}">
                  <a14:compatExt spid="_x0000_s46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</xdr:colOff>
          <xdr:row>7</xdr:row>
          <xdr:rowOff>19050</xdr:rowOff>
        </xdr:from>
        <xdr:to>
          <xdr:col>2</xdr:col>
          <xdr:colOff>819150</xdr:colOff>
          <xdr:row>7</xdr:row>
          <xdr:rowOff>333375</xdr:rowOff>
        </xdr:to>
        <xdr:sp macro="" textlink="">
          <xdr:nvSpPr>
            <xdr:cNvPr id="46089" name="Spinner 9" hidden="1">
              <a:extLst>
                <a:ext uri="{63B3BB69-23CF-44E3-9099-C40C66FF867C}">
                  <a14:compatExt spid="_x0000_s46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</xdr:row>
          <xdr:rowOff>9525</xdr:rowOff>
        </xdr:from>
        <xdr:to>
          <xdr:col>5</xdr:col>
          <xdr:colOff>495300</xdr:colOff>
          <xdr:row>4</xdr:row>
          <xdr:rowOff>19050</xdr:rowOff>
        </xdr:to>
        <xdr:sp macro="" textlink="">
          <xdr:nvSpPr>
            <xdr:cNvPr id="49153" name="Scroll Bar 1" hidden="1">
              <a:extLst>
                <a:ext uri="{63B3BB69-23CF-44E3-9099-C40C66FF867C}">
                  <a14:compatExt spid="_x0000_s49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8</xdr:row>
          <xdr:rowOff>19050</xdr:rowOff>
        </xdr:from>
        <xdr:to>
          <xdr:col>2</xdr:col>
          <xdr:colOff>1000125</xdr:colOff>
          <xdr:row>9</xdr:row>
          <xdr:rowOff>9525</xdr:rowOff>
        </xdr:to>
        <xdr:sp macro="" textlink="">
          <xdr:nvSpPr>
            <xdr:cNvPr id="49154" name="Scroll Bar 2" hidden="1">
              <a:extLst>
                <a:ext uri="{63B3BB69-23CF-44E3-9099-C40C66FF867C}">
                  <a14:compatExt spid="_x0000_s49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9</xdr:row>
          <xdr:rowOff>19050</xdr:rowOff>
        </xdr:from>
        <xdr:to>
          <xdr:col>2</xdr:col>
          <xdr:colOff>1000125</xdr:colOff>
          <xdr:row>10</xdr:row>
          <xdr:rowOff>19050</xdr:rowOff>
        </xdr:to>
        <xdr:sp macro="" textlink="">
          <xdr:nvSpPr>
            <xdr:cNvPr id="49155" name="Scroll Bar 3" hidden="1">
              <a:extLst>
                <a:ext uri="{63B3BB69-23CF-44E3-9099-C40C66FF867C}">
                  <a14:compatExt spid="_x0000_s49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10</xdr:row>
          <xdr:rowOff>9525</xdr:rowOff>
        </xdr:from>
        <xdr:to>
          <xdr:col>2</xdr:col>
          <xdr:colOff>1000125</xdr:colOff>
          <xdr:row>11</xdr:row>
          <xdr:rowOff>9525</xdr:rowOff>
        </xdr:to>
        <xdr:sp macro="" textlink="">
          <xdr:nvSpPr>
            <xdr:cNvPr id="49156" name="Scroll Bar 4" hidden="1">
              <a:extLst>
                <a:ext uri="{63B3BB69-23CF-44E3-9099-C40C66FF867C}">
                  <a14:compatExt spid="_x0000_s49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13</xdr:row>
          <xdr:rowOff>9525</xdr:rowOff>
        </xdr:from>
        <xdr:to>
          <xdr:col>3</xdr:col>
          <xdr:colOff>0</xdr:colOff>
          <xdr:row>14</xdr:row>
          <xdr:rowOff>0</xdr:rowOff>
        </xdr:to>
        <xdr:sp macro="" textlink="">
          <xdr:nvSpPr>
            <xdr:cNvPr id="49157" name="Scroll Bar 5" hidden="1">
              <a:extLst>
                <a:ext uri="{63B3BB69-23CF-44E3-9099-C40C66FF867C}">
                  <a14:compatExt spid="_x0000_s49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14</xdr:row>
          <xdr:rowOff>19050</xdr:rowOff>
        </xdr:from>
        <xdr:to>
          <xdr:col>2</xdr:col>
          <xdr:colOff>1000125</xdr:colOff>
          <xdr:row>15</xdr:row>
          <xdr:rowOff>19050</xdr:rowOff>
        </xdr:to>
        <xdr:sp macro="" textlink="">
          <xdr:nvSpPr>
            <xdr:cNvPr id="49158" name="Scroll Bar 6" hidden="1">
              <a:extLst>
                <a:ext uri="{63B3BB69-23CF-44E3-9099-C40C66FF867C}">
                  <a14:compatExt spid="_x0000_s49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</xdr:row>
          <xdr:rowOff>9525</xdr:rowOff>
        </xdr:from>
        <xdr:to>
          <xdr:col>5</xdr:col>
          <xdr:colOff>495300</xdr:colOff>
          <xdr:row>5</xdr:row>
          <xdr:rowOff>19050</xdr:rowOff>
        </xdr:to>
        <xdr:sp macro="" textlink="">
          <xdr:nvSpPr>
            <xdr:cNvPr id="49160" name="Scroll Bar 8" hidden="1">
              <a:extLst>
                <a:ext uri="{63B3BB69-23CF-44E3-9099-C40C66FF867C}">
                  <a14:compatExt spid="_x0000_s49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0</xdr:rowOff>
        </xdr:from>
        <xdr:to>
          <xdr:col>5</xdr:col>
          <xdr:colOff>495300</xdr:colOff>
          <xdr:row>6</xdr:row>
          <xdr:rowOff>9525</xdr:rowOff>
        </xdr:to>
        <xdr:sp macro="" textlink="">
          <xdr:nvSpPr>
            <xdr:cNvPr id="49161" name="Scroll Bar 9" hidden="1">
              <a:extLst>
                <a:ext uri="{63B3BB69-23CF-44E3-9099-C40C66FF867C}">
                  <a14:compatExt spid="_x0000_s49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9525</xdr:rowOff>
        </xdr:from>
        <xdr:to>
          <xdr:col>5</xdr:col>
          <xdr:colOff>495300</xdr:colOff>
          <xdr:row>6</xdr:row>
          <xdr:rowOff>19050</xdr:rowOff>
        </xdr:to>
        <xdr:sp macro="" textlink="">
          <xdr:nvSpPr>
            <xdr:cNvPr id="49162" name="Scroll Bar 10" hidden="1">
              <a:extLst>
                <a:ext uri="{63B3BB69-23CF-44E3-9099-C40C66FF867C}">
                  <a14:compatExt spid="_x0000_s49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9525</xdr:rowOff>
        </xdr:from>
        <xdr:to>
          <xdr:col>5</xdr:col>
          <xdr:colOff>495300</xdr:colOff>
          <xdr:row>7</xdr:row>
          <xdr:rowOff>19050</xdr:rowOff>
        </xdr:to>
        <xdr:sp macro="" textlink="">
          <xdr:nvSpPr>
            <xdr:cNvPr id="49163" name="Scroll Bar 11" hidden="1">
              <a:extLst>
                <a:ext uri="{63B3BB69-23CF-44E3-9099-C40C66FF867C}">
                  <a14:compatExt spid="_x0000_s49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5</xdr:col>
          <xdr:colOff>495300</xdr:colOff>
          <xdr:row>9</xdr:row>
          <xdr:rowOff>9525</xdr:rowOff>
        </xdr:to>
        <xdr:sp macro="" textlink="">
          <xdr:nvSpPr>
            <xdr:cNvPr id="49164" name="Scroll Bar 12" hidden="1">
              <a:extLst>
                <a:ext uri="{63B3BB69-23CF-44E3-9099-C40C66FF867C}">
                  <a14:compatExt spid="_x0000_s49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9525</xdr:rowOff>
        </xdr:from>
        <xdr:to>
          <xdr:col>5</xdr:col>
          <xdr:colOff>495300</xdr:colOff>
          <xdr:row>10</xdr:row>
          <xdr:rowOff>19050</xdr:rowOff>
        </xdr:to>
        <xdr:sp macro="" textlink="">
          <xdr:nvSpPr>
            <xdr:cNvPr id="49165" name="Scroll Bar 13" hidden="1">
              <a:extLst>
                <a:ext uri="{63B3BB69-23CF-44E3-9099-C40C66FF867C}">
                  <a14:compatExt spid="_x0000_s49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0</xdr:rowOff>
        </xdr:from>
        <xdr:to>
          <xdr:col>5</xdr:col>
          <xdr:colOff>495300</xdr:colOff>
          <xdr:row>11</xdr:row>
          <xdr:rowOff>9525</xdr:rowOff>
        </xdr:to>
        <xdr:sp macro="" textlink="">
          <xdr:nvSpPr>
            <xdr:cNvPr id="49166" name="Scroll Bar 14" hidden="1">
              <a:extLst>
                <a:ext uri="{63B3BB69-23CF-44E3-9099-C40C66FF867C}">
                  <a14:compatExt spid="_x0000_s49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9525</xdr:rowOff>
        </xdr:from>
        <xdr:to>
          <xdr:col>5</xdr:col>
          <xdr:colOff>495300</xdr:colOff>
          <xdr:row>11</xdr:row>
          <xdr:rowOff>19050</xdr:rowOff>
        </xdr:to>
        <xdr:sp macro="" textlink="">
          <xdr:nvSpPr>
            <xdr:cNvPr id="49167" name="Scroll Bar 15" hidden="1">
              <a:extLst>
                <a:ext uri="{63B3BB69-23CF-44E3-9099-C40C66FF867C}">
                  <a14:compatExt spid="_x0000_s49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9525</xdr:rowOff>
        </xdr:from>
        <xdr:to>
          <xdr:col>5</xdr:col>
          <xdr:colOff>495300</xdr:colOff>
          <xdr:row>12</xdr:row>
          <xdr:rowOff>19050</xdr:rowOff>
        </xdr:to>
        <xdr:sp macro="" textlink="">
          <xdr:nvSpPr>
            <xdr:cNvPr id="49168" name="Scroll Bar 16" hidden="1">
              <a:extLst>
                <a:ext uri="{63B3BB69-23CF-44E3-9099-C40C66FF867C}">
                  <a14:compatExt spid="_x0000_s49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5</xdr:col>
          <xdr:colOff>495300</xdr:colOff>
          <xdr:row>14</xdr:row>
          <xdr:rowOff>9525</xdr:rowOff>
        </xdr:to>
        <xdr:sp macro="" textlink="">
          <xdr:nvSpPr>
            <xdr:cNvPr id="49169" name="Scroll Bar 17" hidden="1">
              <a:extLst>
                <a:ext uri="{63B3BB69-23CF-44E3-9099-C40C66FF867C}">
                  <a14:compatExt spid="_x0000_s49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9525</xdr:rowOff>
        </xdr:from>
        <xdr:to>
          <xdr:col>5</xdr:col>
          <xdr:colOff>495300</xdr:colOff>
          <xdr:row>15</xdr:row>
          <xdr:rowOff>19050</xdr:rowOff>
        </xdr:to>
        <xdr:sp macro="" textlink="">
          <xdr:nvSpPr>
            <xdr:cNvPr id="49170" name="Scroll Bar 18" hidden="1">
              <a:extLst>
                <a:ext uri="{63B3BB69-23CF-44E3-9099-C40C66FF867C}">
                  <a14:compatExt spid="_x0000_s49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0</xdr:rowOff>
        </xdr:from>
        <xdr:to>
          <xdr:col>5</xdr:col>
          <xdr:colOff>495300</xdr:colOff>
          <xdr:row>16</xdr:row>
          <xdr:rowOff>9525</xdr:rowOff>
        </xdr:to>
        <xdr:sp macro="" textlink="">
          <xdr:nvSpPr>
            <xdr:cNvPr id="49171" name="Scroll Bar 19" hidden="1">
              <a:extLst>
                <a:ext uri="{63B3BB69-23CF-44E3-9099-C40C66FF867C}">
                  <a14:compatExt spid="_x0000_s49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9525</xdr:rowOff>
        </xdr:from>
        <xdr:to>
          <xdr:col>5</xdr:col>
          <xdr:colOff>495300</xdr:colOff>
          <xdr:row>16</xdr:row>
          <xdr:rowOff>19050</xdr:rowOff>
        </xdr:to>
        <xdr:sp macro="" textlink="">
          <xdr:nvSpPr>
            <xdr:cNvPr id="49172" name="Scroll Bar 20" hidden="1">
              <a:extLst>
                <a:ext uri="{63B3BB69-23CF-44E3-9099-C40C66FF867C}">
                  <a14:compatExt spid="_x0000_s49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9525</xdr:rowOff>
        </xdr:from>
        <xdr:to>
          <xdr:col>5</xdr:col>
          <xdr:colOff>495300</xdr:colOff>
          <xdr:row>17</xdr:row>
          <xdr:rowOff>19050</xdr:rowOff>
        </xdr:to>
        <xdr:sp macro="" textlink="">
          <xdr:nvSpPr>
            <xdr:cNvPr id="49173" name="Scroll Bar 21" hidden="1">
              <a:extLst>
                <a:ext uri="{63B3BB69-23CF-44E3-9099-C40C66FF867C}">
                  <a14:compatExt spid="_x0000_s49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15</xdr:row>
          <xdr:rowOff>19050</xdr:rowOff>
        </xdr:from>
        <xdr:to>
          <xdr:col>2</xdr:col>
          <xdr:colOff>1000125</xdr:colOff>
          <xdr:row>16</xdr:row>
          <xdr:rowOff>19050</xdr:rowOff>
        </xdr:to>
        <xdr:sp macro="" textlink="">
          <xdr:nvSpPr>
            <xdr:cNvPr id="49174" name="Scroll Bar 22" hidden="1">
              <a:extLst>
                <a:ext uri="{63B3BB69-23CF-44E3-9099-C40C66FF867C}">
                  <a14:compatExt spid="_x0000_s49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</xdr:row>
          <xdr:rowOff>9525</xdr:rowOff>
        </xdr:from>
        <xdr:to>
          <xdr:col>2</xdr:col>
          <xdr:colOff>504825</xdr:colOff>
          <xdr:row>6</xdr:row>
          <xdr:rowOff>0</xdr:rowOff>
        </xdr:to>
        <xdr:sp macro="" textlink="">
          <xdr:nvSpPr>
            <xdr:cNvPr id="52236" name="Scroll Bar 12" hidden="1">
              <a:extLst>
                <a:ext uri="{63B3BB69-23CF-44E3-9099-C40C66FF867C}">
                  <a14:compatExt spid="_x0000_s5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</xdr:row>
          <xdr:rowOff>9525</xdr:rowOff>
        </xdr:from>
        <xdr:to>
          <xdr:col>2</xdr:col>
          <xdr:colOff>504825</xdr:colOff>
          <xdr:row>7</xdr:row>
          <xdr:rowOff>0</xdr:rowOff>
        </xdr:to>
        <xdr:sp macro="" textlink="">
          <xdr:nvSpPr>
            <xdr:cNvPr id="52237" name="Scroll Bar 13" hidden="1">
              <a:extLst>
                <a:ext uri="{63B3BB69-23CF-44E3-9099-C40C66FF867C}">
                  <a14:compatExt spid="_x0000_s5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8</xdr:row>
          <xdr:rowOff>9525</xdr:rowOff>
        </xdr:from>
        <xdr:to>
          <xdr:col>2</xdr:col>
          <xdr:colOff>504825</xdr:colOff>
          <xdr:row>9</xdr:row>
          <xdr:rowOff>0</xdr:rowOff>
        </xdr:to>
        <xdr:sp macro="" textlink="">
          <xdr:nvSpPr>
            <xdr:cNvPr id="52238" name="Scroll Bar 14" hidden="1">
              <a:extLst>
                <a:ext uri="{63B3BB69-23CF-44E3-9099-C40C66FF867C}">
                  <a14:compatExt spid="_x0000_s5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9525</xdr:rowOff>
        </xdr:from>
        <xdr:to>
          <xdr:col>2</xdr:col>
          <xdr:colOff>504825</xdr:colOff>
          <xdr:row>8</xdr:row>
          <xdr:rowOff>0</xdr:rowOff>
        </xdr:to>
        <xdr:sp macro="" textlink="">
          <xdr:nvSpPr>
            <xdr:cNvPr id="52239" name="Scroll Bar 15" hidden="1">
              <a:extLst>
                <a:ext uri="{63B3BB69-23CF-44E3-9099-C40C66FF867C}">
                  <a14:compatExt spid="_x0000_s5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180975</xdr:rowOff>
        </xdr:from>
        <xdr:to>
          <xdr:col>2</xdr:col>
          <xdr:colOff>514350</xdr:colOff>
          <xdr:row>10</xdr:row>
          <xdr:rowOff>171450</xdr:rowOff>
        </xdr:to>
        <xdr:sp macro="" textlink="">
          <xdr:nvSpPr>
            <xdr:cNvPr id="52240" name="Scroll Bar 16" hidden="1">
              <a:extLst>
                <a:ext uri="{63B3BB69-23CF-44E3-9099-C40C66FF867C}">
                  <a14:compatExt spid="_x0000_s5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4</xdr:row>
          <xdr:rowOff>9525</xdr:rowOff>
        </xdr:from>
        <xdr:to>
          <xdr:col>5</xdr:col>
          <xdr:colOff>504825</xdr:colOff>
          <xdr:row>5</xdr:row>
          <xdr:rowOff>0</xdr:rowOff>
        </xdr:to>
        <xdr:sp macro="" textlink="">
          <xdr:nvSpPr>
            <xdr:cNvPr id="52241" name="Scroll Bar 17" hidden="1">
              <a:extLst>
                <a:ext uri="{63B3BB69-23CF-44E3-9099-C40C66FF867C}">
                  <a14:compatExt spid="_x0000_s5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5</xdr:row>
          <xdr:rowOff>9525</xdr:rowOff>
        </xdr:from>
        <xdr:to>
          <xdr:col>5</xdr:col>
          <xdr:colOff>504825</xdr:colOff>
          <xdr:row>6</xdr:row>
          <xdr:rowOff>0</xdr:rowOff>
        </xdr:to>
        <xdr:sp macro="" textlink="">
          <xdr:nvSpPr>
            <xdr:cNvPr id="52242" name="Scroll Bar 18" hidden="1">
              <a:extLst>
                <a:ext uri="{63B3BB69-23CF-44E3-9099-C40C66FF867C}">
                  <a14:compatExt spid="_x0000_s5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7</xdr:row>
          <xdr:rowOff>9525</xdr:rowOff>
        </xdr:from>
        <xdr:to>
          <xdr:col>5</xdr:col>
          <xdr:colOff>504825</xdr:colOff>
          <xdr:row>8</xdr:row>
          <xdr:rowOff>0</xdr:rowOff>
        </xdr:to>
        <xdr:sp macro="" textlink="">
          <xdr:nvSpPr>
            <xdr:cNvPr id="52243" name="Scroll Bar 19" hidden="1">
              <a:extLst>
                <a:ext uri="{63B3BB69-23CF-44E3-9099-C40C66FF867C}">
                  <a14:compatExt spid="_x0000_s5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8</xdr:row>
          <xdr:rowOff>9525</xdr:rowOff>
        </xdr:from>
        <xdr:to>
          <xdr:col>5</xdr:col>
          <xdr:colOff>504825</xdr:colOff>
          <xdr:row>9</xdr:row>
          <xdr:rowOff>0</xdr:rowOff>
        </xdr:to>
        <xdr:sp macro="" textlink="">
          <xdr:nvSpPr>
            <xdr:cNvPr id="52244" name="Scroll Bar 20" hidden="1">
              <a:extLst>
                <a:ext uri="{63B3BB69-23CF-44E3-9099-C40C66FF867C}">
                  <a14:compatExt spid="_x0000_s5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180975</xdr:rowOff>
        </xdr:from>
        <xdr:to>
          <xdr:col>5</xdr:col>
          <xdr:colOff>504825</xdr:colOff>
          <xdr:row>10</xdr:row>
          <xdr:rowOff>171450</xdr:rowOff>
        </xdr:to>
        <xdr:sp macro="" textlink="">
          <xdr:nvSpPr>
            <xdr:cNvPr id="52245" name="Scroll Bar 21" hidden="1">
              <a:extLst>
                <a:ext uri="{63B3BB69-23CF-44E3-9099-C40C66FF867C}">
                  <a14:compatExt spid="_x0000_s5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9525</xdr:rowOff>
        </xdr:from>
        <xdr:to>
          <xdr:col>1</xdr:col>
          <xdr:colOff>238125</xdr:colOff>
          <xdr:row>13</xdr:row>
          <xdr:rowOff>180975</xdr:rowOff>
        </xdr:to>
        <xdr:sp macro="" textlink="">
          <xdr:nvSpPr>
            <xdr:cNvPr id="52246" name="Button 22" hidden="1">
              <a:extLst>
                <a:ext uri="{63B3BB69-23CF-44E3-9099-C40C66FF867C}">
                  <a14:compatExt spid="_x0000_s5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1000" b="1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无差异点的息税前利润</a:t>
              </a:r>
              <a:r>
                <a:rPr lang="en-US" altLang="zh-CN" sz="1000" b="1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(</a:t>
              </a:r>
              <a:r>
                <a:rPr lang="zh-CN" altLang="en-US" sz="1000" b="1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万元</a:t>
              </a:r>
              <a:r>
                <a:rPr lang="en-US" altLang="zh-CN" sz="1000" b="1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)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each\Excel&#21450;&#24212;&#29992;\EXCEL&#36130;&#20250;&#24212;&#29992;&#26696;&#2036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9979;&#36733;&#36164;&#26009;/&#20363;6-5-&#32463;&#33829;&#26464;&#26438;&#20998;&#26512;&#27169;&#2241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9979;&#36733;&#36164;&#26009;/Excel&#22312;&#31609;&#36164;&#20915;&#31574;&#20013;&#24212;&#2999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章收入"/>
      <sheetName val="实战2章案例"/>
      <sheetName val="2章工资"/>
      <sheetName val="2章比重"/>
      <sheetName val="3章时间价值"/>
      <sheetName val="3章风险分析"/>
      <sheetName val="3章风险分析1"/>
      <sheetName val="3章风险收益率"/>
      <sheetName val="4章销售百分比"/>
      <sheetName val="4章回归直线"/>
      <sheetName val="4章市盈股价"/>
      <sheetName val="4章贴现股价"/>
      <sheetName val="4章债券发行"/>
      <sheetName val="4章借款本息"/>
      <sheetName val="4章各年本息"/>
      <sheetName val="4章融资租赁"/>
      <sheetName val="4章商业信用"/>
      <sheetName val="4章个别成本"/>
      <sheetName val="4章综合成本"/>
      <sheetName val="4章分解成本"/>
      <sheetName val="4章杠杆计算"/>
      <sheetName val="4章杠杆运用"/>
      <sheetName val="4章资本结构"/>
      <sheetName val="5章现金成本"/>
      <sheetName val="现金存模"/>
      <sheetName val="信用天数"/>
      <sheetName val="现金折扣"/>
      <sheetName val="经济批量"/>
      <sheetName val="储存天数"/>
      <sheetName val="折旧方法"/>
      <sheetName val="现金流量1"/>
      <sheetName val="现金流量"/>
      <sheetName val="净现内含"/>
      <sheetName val="回收期"/>
      <sheetName val="债券估价"/>
      <sheetName val="股价"/>
      <sheetName val="股K线"/>
      <sheetName val="称动平均"/>
      <sheetName val="销量回归表"/>
      <sheetName val="回归相关表"/>
      <sheetName val="销售预算"/>
      <sheetName val="生产预算"/>
      <sheetName val="规划求解"/>
      <sheetName val="本量利"/>
      <sheetName val="本量利敏感"/>
      <sheetName val="封面"/>
      <sheetName val="会计科目表 "/>
      <sheetName val="科目余额表 "/>
      <sheetName val="会计凭证表"/>
      <sheetName val="科目汇总表"/>
      <sheetName val="总账"/>
      <sheetName val="明细账"/>
      <sheetName val="资产负债表"/>
      <sheetName val="利润表"/>
      <sheetName val="调整分录表"/>
      <sheetName val="现金流量表"/>
      <sheetName val="财务指标计算表"/>
      <sheetName val="实战封面"/>
      <sheetName val="实战会计科目表"/>
      <sheetName val="实战科目余额表"/>
      <sheetName val="实战会计凭证表"/>
      <sheetName val="实战科目汇总表"/>
      <sheetName val="实战总账"/>
      <sheetName val="实战明细账"/>
      <sheetName val="实战资产负债表"/>
      <sheetName val="实战利润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2">
          <cell r="B2">
            <v>1</v>
          </cell>
          <cell r="C2">
            <v>2</v>
          </cell>
          <cell r="D2">
            <v>3</v>
          </cell>
          <cell r="E2">
            <v>4</v>
          </cell>
          <cell r="F2">
            <v>5</v>
          </cell>
          <cell r="G2">
            <v>6</v>
          </cell>
        </row>
        <row r="3">
          <cell r="B3">
            <v>1800</v>
          </cell>
          <cell r="C3">
            <v>1750</v>
          </cell>
          <cell r="D3">
            <v>2000</v>
          </cell>
          <cell r="E3">
            <v>2500</v>
          </cell>
          <cell r="F3">
            <v>2800</v>
          </cell>
          <cell r="G3">
            <v>3000</v>
          </cell>
        </row>
      </sheetData>
      <sheetData sheetId="39">
        <row r="2">
          <cell r="B2">
            <v>1</v>
          </cell>
          <cell r="C2">
            <v>2</v>
          </cell>
          <cell r="D2">
            <v>3</v>
          </cell>
          <cell r="E2">
            <v>4</v>
          </cell>
          <cell r="F2">
            <v>5</v>
          </cell>
          <cell r="G2">
            <v>6</v>
          </cell>
        </row>
        <row r="3">
          <cell r="B3">
            <v>1800</v>
          </cell>
          <cell r="C3">
            <v>1750</v>
          </cell>
          <cell r="D3">
            <v>2000</v>
          </cell>
          <cell r="E3">
            <v>2500</v>
          </cell>
          <cell r="F3">
            <v>2800</v>
          </cell>
          <cell r="G3">
            <v>3000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3">
          <cell r="A3" t="str">
            <v>1001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3">
          <cell r="A3" t="str">
            <v>1001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例6-5"/>
      <sheetName val="经营杠杆分析模型"/>
      <sheetName val="经营杠杆分析图形"/>
      <sheetName val="安全边际系数与经营杠杆系数"/>
      <sheetName val="安全边际系数与经营杠杆系数图形"/>
      <sheetName val="销售收益与利润变化百分比"/>
      <sheetName val="销售收益与利润变化百分比图形"/>
    </sheetNames>
    <sheetDataSet>
      <sheetData sheetId="0"/>
      <sheetData sheetId="1">
        <row r="2">
          <cell r="G2" t="str">
            <v>经营杠杆系数</v>
          </cell>
        </row>
        <row r="4">
          <cell r="F4">
            <v>650</v>
          </cell>
          <cell r="G4">
            <v>-13</v>
          </cell>
        </row>
        <row r="5">
          <cell r="F5">
            <v>660</v>
          </cell>
          <cell r="G5">
            <v>-16.5</v>
          </cell>
        </row>
        <row r="6">
          <cell r="F6">
            <v>670</v>
          </cell>
          <cell r="G6">
            <v>-22.333333333333336</v>
          </cell>
        </row>
        <row r="7">
          <cell r="F7">
            <v>680</v>
          </cell>
          <cell r="G7">
            <v>-34</v>
          </cell>
        </row>
        <row r="8">
          <cell r="F8">
            <v>690</v>
          </cell>
          <cell r="G8">
            <v>-69</v>
          </cell>
        </row>
        <row r="9">
          <cell r="F9">
            <v>691</v>
          </cell>
          <cell r="G9">
            <v>-76.777777777777771</v>
          </cell>
        </row>
        <row r="10">
          <cell r="F10">
            <v>692</v>
          </cell>
          <cell r="G10">
            <v>-86.5</v>
          </cell>
        </row>
        <row r="11">
          <cell r="F11">
            <v>693</v>
          </cell>
          <cell r="G11">
            <v>-98.999999999999986</v>
          </cell>
        </row>
        <row r="12">
          <cell r="F12">
            <v>694</v>
          </cell>
          <cell r="G12">
            <v>-115.66666666666666</v>
          </cell>
        </row>
        <row r="13">
          <cell r="F13">
            <v>695</v>
          </cell>
          <cell r="G13">
            <v>-139</v>
          </cell>
        </row>
        <row r="14">
          <cell r="F14">
            <v>696</v>
          </cell>
          <cell r="G14">
            <v>-174</v>
          </cell>
        </row>
        <row r="15">
          <cell r="F15">
            <v>697</v>
          </cell>
          <cell r="G15">
            <v>-232.33333333333334</v>
          </cell>
        </row>
        <row r="16">
          <cell r="F16">
            <v>698</v>
          </cell>
          <cell r="G16">
            <v>-349</v>
          </cell>
        </row>
        <row r="17">
          <cell r="F17">
            <v>699</v>
          </cell>
          <cell r="G17">
            <v>-699</v>
          </cell>
        </row>
        <row r="18">
          <cell r="F18">
            <v>701</v>
          </cell>
          <cell r="G18">
            <v>701</v>
          </cell>
        </row>
        <row r="19">
          <cell r="F19">
            <v>702</v>
          </cell>
          <cell r="G19">
            <v>351</v>
          </cell>
        </row>
        <row r="20">
          <cell r="F20">
            <v>703</v>
          </cell>
          <cell r="G20">
            <v>234.33333333333331</v>
          </cell>
        </row>
        <row r="21">
          <cell r="F21">
            <v>704</v>
          </cell>
          <cell r="G21">
            <v>176</v>
          </cell>
        </row>
        <row r="22">
          <cell r="F22">
            <v>705</v>
          </cell>
          <cell r="G22">
            <v>141</v>
          </cell>
        </row>
        <row r="23">
          <cell r="F23">
            <v>706</v>
          </cell>
          <cell r="G23">
            <v>117.66666666666666</v>
          </cell>
        </row>
        <row r="24">
          <cell r="F24">
            <v>707</v>
          </cell>
          <cell r="G24">
            <v>101</v>
          </cell>
        </row>
        <row r="25">
          <cell r="F25">
            <v>708</v>
          </cell>
          <cell r="G25">
            <v>88.5</v>
          </cell>
        </row>
        <row r="26">
          <cell r="F26">
            <v>709</v>
          </cell>
          <cell r="G26">
            <v>78.777777777777786</v>
          </cell>
        </row>
        <row r="27">
          <cell r="F27">
            <v>710</v>
          </cell>
          <cell r="G27">
            <v>71</v>
          </cell>
        </row>
        <row r="28">
          <cell r="F28">
            <v>720</v>
          </cell>
          <cell r="G28">
            <v>36</v>
          </cell>
        </row>
        <row r="29">
          <cell r="F29">
            <v>730</v>
          </cell>
          <cell r="G29">
            <v>24.333333333333336</v>
          </cell>
        </row>
        <row r="30">
          <cell r="F30">
            <v>740</v>
          </cell>
          <cell r="G30">
            <v>18.5</v>
          </cell>
        </row>
        <row r="31">
          <cell r="F31">
            <v>750</v>
          </cell>
          <cell r="G31">
            <v>15</v>
          </cell>
        </row>
        <row r="32">
          <cell r="F32">
            <v>760</v>
          </cell>
          <cell r="G32">
            <v>12.666666666666668</v>
          </cell>
        </row>
        <row r="33">
          <cell r="F33">
            <v>770</v>
          </cell>
          <cell r="G33">
            <v>11</v>
          </cell>
        </row>
        <row r="34">
          <cell r="F34">
            <v>780</v>
          </cell>
          <cell r="G34">
            <v>9.75</v>
          </cell>
        </row>
        <row r="35">
          <cell r="F35">
            <v>790</v>
          </cell>
          <cell r="G35">
            <v>8.7777777777777786</v>
          </cell>
        </row>
        <row r="36">
          <cell r="F36">
            <v>800</v>
          </cell>
          <cell r="G36">
            <v>8</v>
          </cell>
        </row>
        <row r="37">
          <cell r="F37">
            <v>810</v>
          </cell>
          <cell r="G37">
            <v>7.3636363636363642</v>
          </cell>
        </row>
        <row r="38">
          <cell r="F38">
            <v>820</v>
          </cell>
          <cell r="G38">
            <v>6.8333333333333339</v>
          </cell>
        </row>
        <row r="39">
          <cell r="F39">
            <v>830</v>
          </cell>
          <cell r="G39">
            <v>6.3846153846153841</v>
          </cell>
        </row>
        <row r="40">
          <cell r="F40">
            <v>840</v>
          </cell>
          <cell r="G40">
            <v>6</v>
          </cell>
        </row>
        <row r="41">
          <cell r="F41">
            <v>850</v>
          </cell>
          <cell r="G41">
            <v>5.6666666666666661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筹资决策模型界面"/>
      <sheetName val="长期借款筹资决策静态模型"/>
      <sheetName val="长期借款筹资决策动态模型"/>
      <sheetName val="长期借款动态分析扩展模型"/>
      <sheetName val="应付租金计算静态模型"/>
      <sheetName val="应付租金计算动态模型"/>
      <sheetName val="租赁或借款决策模型"/>
      <sheetName val="债务资本成本计算分析模型"/>
      <sheetName val="权益资本成本计算分析模型"/>
      <sheetName val="综合资本成本计算分析模型"/>
      <sheetName val="边际资本成本计算分析模型"/>
      <sheetName val="资本成本分析法筹资决策模型"/>
      <sheetName val="每股收益分析法筹资决策模型"/>
      <sheetName val="公司价值分析法筹资决策模型"/>
    </sheetNames>
    <definedNames>
      <definedName name="无差异点的息税前利润计算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9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3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5" Type="http://schemas.openxmlformats.org/officeDocument/2006/relationships/ctrlProp" Target="../ctrlProps/ctrlProp15.xml"/><Relationship Id="rId4" Type="http://schemas.openxmlformats.org/officeDocument/2006/relationships/ctrlProp" Target="../ctrlProps/ctrlProp14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.xml"/><Relationship Id="rId3" Type="http://schemas.openxmlformats.org/officeDocument/2006/relationships/ctrlProp" Target="../ctrlProps/ctrlProp16.xml"/><Relationship Id="rId7" Type="http://schemas.openxmlformats.org/officeDocument/2006/relationships/ctrlProp" Target="../ctrlProps/ctrlProp20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6" Type="http://schemas.openxmlformats.org/officeDocument/2006/relationships/ctrlProp" Target="../ctrlProps/ctrlProp19.xml"/><Relationship Id="rId5" Type="http://schemas.openxmlformats.org/officeDocument/2006/relationships/ctrlProp" Target="../ctrlProps/ctrlProp18.xml"/><Relationship Id="rId10" Type="http://schemas.openxmlformats.org/officeDocument/2006/relationships/comments" Target="../comments1.xml"/><Relationship Id="rId4" Type="http://schemas.openxmlformats.org/officeDocument/2006/relationships/ctrlProp" Target="../ctrlProps/ctrlProp17.xml"/><Relationship Id="rId9" Type="http://schemas.openxmlformats.org/officeDocument/2006/relationships/ctrlProp" Target="../ctrlProps/ctrlProp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3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4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5" Type="http://schemas.openxmlformats.org/officeDocument/2006/relationships/ctrlProp" Target="../ctrlProps/ctrlProp26.xml"/><Relationship Id="rId4" Type="http://schemas.openxmlformats.org/officeDocument/2006/relationships/ctrlProp" Target="../ctrlProps/ctrlProp25.xm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2.xml"/><Relationship Id="rId13" Type="http://schemas.openxmlformats.org/officeDocument/2006/relationships/ctrlProp" Target="../ctrlProps/ctrlProp37.xml"/><Relationship Id="rId18" Type="http://schemas.openxmlformats.org/officeDocument/2006/relationships/ctrlProp" Target="../ctrlProps/ctrlProp42.xml"/><Relationship Id="rId3" Type="http://schemas.openxmlformats.org/officeDocument/2006/relationships/ctrlProp" Target="../ctrlProps/ctrlProp27.xml"/><Relationship Id="rId21" Type="http://schemas.openxmlformats.org/officeDocument/2006/relationships/ctrlProp" Target="../ctrlProps/ctrlProp45.xml"/><Relationship Id="rId7" Type="http://schemas.openxmlformats.org/officeDocument/2006/relationships/ctrlProp" Target="../ctrlProps/ctrlProp31.xml"/><Relationship Id="rId12" Type="http://schemas.openxmlformats.org/officeDocument/2006/relationships/ctrlProp" Target="../ctrlProps/ctrlProp36.xml"/><Relationship Id="rId17" Type="http://schemas.openxmlformats.org/officeDocument/2006/relationships/ctrlProp" Target="../ctrlProps/ctrlProp41.xml"/><Relationship Id="rId2" Type="http://schemas.openxmlformats.org/officeDocument/2006/relationships/vmlDrawing" Target="../drawings/vmlDrawing8.vml"/><Relationship Id="rId16" Type="http://schemas.openxmlformats.org/officeDocument/2006/relationships/ctrlProp" Target="../ctrlProps/ctrlProp40.xml"/><Relationship Id="rId20" Type="http://schemas.openxmlformats.org/officeDocument/2006/relationships/ctrlProp" Target="../ctrlProps/ctrlProp44.xml"/><Relationship Id="rId1" Type="http://schemas.openxmlformats.org/officeDocument/2006/relationships/drawing" Target="../drawings/drawing8.xml"/><Relationship Id="rId6" Type="http://schemas.openxmlformats.org/officeDocument/2006/relationships/ctrlProp" Target="../ctrlProps/ctrlProp30.xml"/><Relationship Id="rId11" Type="http://schemas.openxmlformats.org/officeDocument/2006/relationships/ctrlProp" Target="../ctrlProps/ctrlProp35.xml"/><Relationship Id="rId5" Type="http://schemas.openxmlformats.org/officeDocument/2006/relationships/ctrlProp" Target="../ctrlProps/ctrlProp29.xml"/><Relationship Id="rId15" Type="http://schemas.openxmlformats.org/officeDocument/2006/relationships/ctrlProp" Target="../ctrlProps/ctrlProp39.xml"/><Relationship Id="rId23" Type="http://schemas.openxmlformats.org/officeDocument/2006/relationships/ctrlProp" Target="../ctrlProps/ctrlProp47.xml"/><Relationship Id="rId10" Type="http://schemas.openxmlformats.org/officeDocument/2006/relationships/ctrlProp" Target="../ctrlProps/ctrlProp34.xml"/><Relationship Id="rId19" Type="http://schemas.openxmlformats.org/officeDocument/2006/relationships/ctrlProp" Target="../ctrlProps/ctrlProp43.xml"/><Relationship Id="rId4" Type="http://schemas.openxmlformats.org/officeDocument/2006/relationships/ctrlProp" Target="../ctrlProps/ctrlProp28.xml"/><Relationship Id="rId9" Type="http://schemas.openxmlformats.org/officeDocument/2006/relationships/ctrlProp" Target="../ctrlProps/ctrlProp33.xml"/><Relationship Id="rId14" Type="http://schemas.openxmlformats.org/officeDocument/2006/relationships/ctrlProp" Target="../ctrlProps/ctrlProp38.xml"/><Relationship Id="rId22" Type="http://schemas.openxmlformats.org/officeDocument/2006/relationships/ctrlProp" Target="../ctrlProps/ctrlProp46.xm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3.xml"/><Relationship Id="rId13" Type="http://schemas.openxmlformats.org/officeDocument/2006/relationships/ctrlProp" Target="../ctrlProps/ctrlProp58.xml"/><Relationship Id="rId3" Type="http://schemas.openxmlformats.org/officeDocument/2006/relationships/ctrlProp" Target="../ctrlProps/ctrlProp48.xml"/><Relationship Id="rId7" Type="http://schemas.openxmlformats.org/officeDocument/2006/relationships/ctrlProp" Target="../ctrlProps/ctrlProp52.xml"/><Relationship Id="rId12" Type="http://schemas.openxmlformats.org/officeDocument/2006/relationships/ctrlProp" Target="../ctrlProps/ctrlProp57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Relationship Id="rId6" Type="http://schemas.openxmlformats.org/officeDocument/2006/relationships/ctrlProp" Target="../ctrlProps/ctrlProp51.xml"/><Relationship Id="rId11" Type="http://schemas.openxmlformats.org/officeDocument/2006/relationships/ctrlProp" Target="../ctrlProps/ctrlProp56.xml"/><Relationship Id="rId5" Type="http://schemas.openxmlformats.org/officeDocument/2006/relationships/ctrlProp" Target="../ctrlProps/ctrlProp50.xml"/><Relationship Id="rId10" Type="http://schemas.openxmlformats.org/officeDocument/2006/relationships/ctrlProp" Target="../ctrlProps/ctrlProp55.xml"/><Relationship Id="rId4" Type="http://schemas.openxmlformats.org/officeDocument/2006/relationships/ctrlProp" Target="../ctrlProps/ctrlProp49.xml"/><Relationship Id="rId9" Type="http://schemas.openxmlformats.org/officeDocument/2006/relationships/ctrlProp" Target="../ctrlProps/ctrlProp5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3"/>
  <sheetViews>
    <sheetView tabSelected="1" workbookViewId="0">
      <selection activeCell="F26" sqref="F26"/>
    </sheetView>
  </sheetViews>
  <sheetFormatPr defaultRowHeight="14.25" customHeight="1" x14ac:dyDescent="0.15"/>
  <cols>
    <col min="1" max="1" width="6.25" style="1" customWidth="1"/>
    <col min="2" max="3" width="12.625" style="1" customWidth="1"/>
    <col min="4" max="4" width="3.75" style="1" customWidth="1"/>
    <col min="5" max="7" width="12.625" style="1" customWidth="1"/>
    <col min="8" max="8" width="3.75" style="1" customWidth="1"/>
    <col min="9" max="9" width="12.625" style="1" customWidth="1"/>
    <col min="10" max="16384" width="9" style="1"/>
  </cols>
  <sheetData>
    <row r="1" spans="1:9" ht="27.75" customHeight="1" x14ac:dyDescent="0.15">
      <c r="A1" s="91" t="s">
        <v>24</v>
      </c>
      <c r="B1" s="91"/>
      <c r="C1" s="91"/>
      <c r="D1" s="91"/>
      <c r="E1" s="91"/>
      <c r="F1" s="91"/>
      <c r="G1" s="91"/>
      <c r="H1" s="91"/>
      <c r="I1" s="91"/>
    </row>
    <row r="2" spans="1:9" s="2" customFormat="1" ht="37.5" customHeight="1" x14ac:dyDescent="0.15">
      <c r="A2" s="93" t="s">
        <v>25</v>
      </c>
      <c r="B2" s="4" t="s">
        <v>0</v>
      </c>
      <c r="C2" s="4" t="s">
        <v>1</v>
      </c>
      <c r="D2" s="4" t="s">
        <v>14</v>
      </c>
      <c r="E2" s="4" t="s">
        <v>15</v>
      </c>
      <c r="F2" s="4" t="s">
        <v>2</v>
      </c>
      <c r="G2" s="4" t="s">
        <v>1</v>
      </c>
      <c r="H2" s="4" t="s">
        <v>14</v>
      </c>
      <c r="I2" s="4" t="s">
        <v>15</v>
      </c>
    </row>
    <row r="3" spans="1:9" ht="15.95" customHeight="1" x14ac:dyDescent="0.15">
      <c r="A3" s="93"/>
      <c r="B3" s="7" t="s">
        <v>3</v>
      </c>
      <c r="C3" s="7">
        <v>64830</v>
      </c>
      <c r="D3" s="7" t="s">
        <v>16</v>
      </c>
      <c r="E3" s="7">
        <f t="shared" ref="E3:E8" si="0">IF(D3="是",C3/$C$10,0)</f>
        <v>0.18641630962992783</v>
      </c>
      <c r="F3" s="7" t="s">
        <v>4</v>
      </c>
      <c r="G3" s="7">
        <v>30480</v>
      </c>
      <c r="H3" s="7" t="s">
        <v>17</v>
      </c>
      <c r="I3" s="7">
        <f t="shared" ref="I3:I8" si="1">IF(H3="是",G3/$C$10,0)</f>
        <v>0</v>
      </c>
    </row>
    <row r="4" spans="1:9" ht="15.95" customHeight="1" x14ac:dyDescent="0.15">
      <c r="A4" s="93"/>
      <c r="B4" s="7" t="s">
        <v>5</v>
      </c>
      <c r="C4" s="7">
        <v>72530</v>
      </c>
      <c r="D4" s="7" t="s">
        <v>16</v>
      </c>
      <c r="E4" s="7">
        <f t="shared" si="0"/>
        <v>0.20855737987750525</v>
      </c>
      <c r="F4" s="7" t="s">
        <v>6</v>
      </c>
      <c r="G4" s="7">
        <v>118030</v>
      </c>
      <c r="H4" s="7" t="s">
        <v>16</v>
      </c>
      <c r="I4" s="7">
        <f t="shared" si="1"/>
        <v>0.33939097679500818</v>
      </c>
    </row>
    <row r="5" spans="1:9" ht="15.95" customHeight="1" x14ac:dyDescent="0.15">
      <c r="A5" s="93"/>
      <c r="B5" s="7" t="s">
        <v>7</v>
      </c>
      <c r="C5" s="7">
        <v>74300</v>
      </c>
      <c r="D5" s="7" t="s">
        <v>16</v>
      </c>
      <c r="E5" s="7">
        <f t="shared" si="0"/>
        <v>0.21364695057077954</v>
      </c>
      <c r="F5" s="7" t="s">
        <v>8</v>
      </c>
      <c r="G5" s="7">
        <v>13420</v>
      </c>
      <c r="H5" s="7" t="s">
        <v>16</v>
      </c>
      <c r="I5" s="7">
        <f t="shared" si="1"/>
        <v>3.8588722431492077E-2</v>
      </c>
    </row>
    <row r="6" spans="1:9" ht="15.95" customHeight="1" x14ac:dyDescent="0.15">
      <c r="A6" s="93"/>
      <c r="B6" s="7" t="s">
        <v>26</v>
      </c>
      <c r="C6" s="7">
        <v>30380</v>
      </c>
      <c r="D6" s="7" t="s">
        <v>17</v>
      </c>
      <c r="E6" s="7">
        <f t="shared" si="0"/>
        <v>0</v>
      </c>
      <c r="F6" s="7" t="s">
        <v>9</v>
      </c>
      <c r="G6" s="7">
        <v>52280</v>
      </c>
      <c r="H6" s="7" t="s">
        <v>17</v>
      </c>
      <c r="I6" s="7">
        <f t="shared" si="1"/>
        <v>0</v>
      </c>
    </row>
    <row r="7" spans="1:9" ht="15.95" customHeight="1" x14ac:dyDescent="0.15">
      <c r="A7" s="93"/>
      <c r="B7" s="7" t="s">
        <v>10</v>
      </c>
      <c r="C7" s="7">
        <v>1370</v>
      </c>
      <c r="D7" s="7" t="s">
        <v>17</v>
      </c>
      <c r="E7" s="7">
        <f t="shared" si="0"/>
        <v>0</v>
      </c>
      <c r="F7" s="7" t="s">
        <v>11</v>
      </c>
      <c r="G7" s="7">
        <v>9600</v>
      </c>
      <c r="H7" s="7" t="s">
        <v>17</v>
      </c>
      <c r="I7" s="7">
        <f t="shared" si="1"/>
        <v>0</v>
      </c>
    </row>
    <row r="8" spans="1:9" ht="15.95" customHeight="1" x14ac:dyDescent="0.15">
      <c r="A8" s="93"/>
      <c r="B8" s="7" t="s">
        <v>18</v>
      </c>
      <c r="C8" s="7">
        <v>2250</v>
      </c>
      <c r="D8" s="7" t="s">
        <v>17</v>
      </c>
      <c r="E8" s="7">
        <f t="shared" si="0"/>
        <v>0</v>
      </c>
      <c r="F8" s="7" t="s">
        <v>12</v>
      </c>
      <c r="G8" s="7">
        <v>61210</v>
      </c>
      <c r="H8" s="7" t="s">
        <v>17</v>
      </c>
      <c r="I8" s="7">
        <f t="shared" si="1"/>
        <v>0</v>
      </c>
    </row>
    <row r="9" spans="1:9" ht="15.95" customHeight="1" x14ac:dyDescent="0.15">
      <c r="A9" s="93"/>
      <c r="B9" s="7" t="s">
        <v>13</v>
      </c>
      <c r="C9" s="94">
        <f>SUM(C3:C8)</f>
        <v>245660</v>
      </c>
      <c r="D9" s="94"/>
      <c r="E9" s="7">
        <f>SUM(E3:E8)</f>
        <v>0.60862064007821259</v>
      </c>
      <c r="F9" s="7" t="s">
        <v>13</v>
      </c>
      <c r="G9" s="94">
        <f>SUM(G3:G8)</f>
        <v>285020</v>
      </c>
      <c r="H9" s="94"/>
      <c r="I9" s="7">
        <f>SUM(I3:I8)</f>
        <v>0.37797969922650027</v>
      </c>
    </row>
    <row r="10" spans="1:9" ht="15.95" customHeight="1" x14ac:dyDescent="0.15">
      <c r="A10" s="93"/>
      <c r="B10" s="5" t="s">
        <v>27</v>
      </c>
      <c r="C10" s="5">
        <v>347770</v>
      </c>
      <c r="D10" s="92" t="s">
        <v>29</v>
      </c>
      <c r="E10" s="92"/>
      <c r="F10" s="6">
        <v>14520</v>
      </c>
      <c r="G10" s="92" t="s">
        <v>31</v>
      </c>
      <c r="H10" s="92"/>
      <c r="I10" s="5">
        <v>14000</v>
      </c>
    </row>
    <row r="11" spans="1:9" ht="15.95" customHeight="1" x14ac:dyDescent="0.15">
      <c r="A11" s="95" t="s">
        <v>19</v>
      </c>
      <c r="B11" s="5" t="s">
        <v>28</v>
      </c>
      <c r="C11" s="5">
        <v>443235</v>
      </c>
      <c r="D11" s="92" t="s">
        <v>20</v>
      </c>
      <c r="E11" s="92"/>
      <c r="F11" s="6">
        <f>F10/C10</f>
        <v>4.1751732466860279E-2</v>
      </c>
      <c r="G11" s="92" t="s">
        <v>21</v>
      </c>
      <c r="H11" s="92"/>
      <c r="I11" s="5">
        <f>1-I10/F10</f>
        <v>3.5812672176308569E-2</v>
      </c>
    </row>
    <row r="12" spans="1:9" ht="15.95" customHeight="1" x14ac:dyDescent="0.15">
      <c r="A12" s="95"/>
      <c r="B12" s="96" t="s">
        <v>30</v>
      </c>
      <c r="C12" s="96"/>
      <c r="D12" s="92">
        <f>(E9-I9)*(C11-C10)-C11*F11*I11</f>
        <v>21355.394226068951</v>
      </c>
      <c r="E12" s="92"/>
      <c r="F12" s="92"/>
      <c r="G12" s="92"/>
      <c r="H12" s="92"/>
      <c r="I12" s="92"/>
    </row>
    <row r="13" spans="1:9" ht="14.25" customHeight="1" x14ac:dyDescent="0.15">
      <c r="A13" s="3"/>
    </row>
  </sheetData>
  <mergeCells count="11">
    <mergeCell ref="A11:A12"/>
    <mergeCell ref="B12:C12"/>
    <mergeCell ref="D11:E11"/>
    <mergeCell ref="G11:H11"/>
    <mergeCell ref="D12:I12"/>
    <mergeCell ref="A1:I1"/>
    <mergeCell ref="D10:E10"/>
    <mergeCell ref="G10:H10"/>
    <mergeCell ref="A2:A10"/>
    <mergeCell ref="C9:D9"/>
    <mergeCell ref="G9:H9"/>
  </mergeCells>
  <phoneticPr fontId="2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J27"/>
  <sheetViews>
    <sheetView workbookViewId="0">
      <selection activeCell="D28" sqref="D28"/>
    </sheetView>
  </sheetViews>
  <sheetFormatPr defaultRowHeight="15.95" customHeight="1" x14ac:dyDescent="0.15"/>
  <cols>
    <col min="1" max="9" width="12.625" customWidth="1"/>
  </cols>
  <sheetData>
    <row r="1" spans="1:10" ht="15.95" customHeight="1" x14ac:dyDescent="0.15">
      <c r="A1" s="97" t="s">
        <v>35</v>
      </c>
      <c r="B1" s="97"/>
      <c r="C1" s="97"/>
      <c r="D1" s="97"/>
      <c r="E1" s="97"/>
      <c r="F1" s="97"/>
      <c r="G1" s="97"/>
    </row>
    <row r="2" spans="1:10" ht="15.95" customHeight="1" x14ac:dyDescent="0.15">
      <c r="A2" s="12" t="s">
        <v>32</v>
      </c>
      <c r="B2" s="12">
        <v>2012</v>
      </c>
      <c r="C2" s="12">
        <v>2013</v>
      </c>
      <c r="D2" s="12">
        <v>2014</v>
      </c>
      <c r="E2" s="12">
        <v>2015</v>
      </c>
      <c r="F2" s="12">
        <v>2016</v>
      </c>
      <c r="G2" s="13">
        <v>2017</v>
      </c>
    </row>
    <row r="3" spans="1:10" ht="15.95" customHeight="1" x14ac:dyDescent="0.15">
      <c r="A3" s="12" t="s">
        <v>33</v>
      </c>
      <c r="B3" s="12">
        <v>167820</v>
      </c>
      <c r="C3" s="12">
        <v>198210</v>
      </c>
      <c r="D3" s="12">
        <v>215310</v>
      </c>
      <c r="E3" s="12">
        <v>232150</v>
      </c>
      <c r="F3" s="12">
        <v>347770</v>
      </c>
      <c r="G3" s="30">
        <v>443235</v>
      </c>
      <c r="J3" s="14"/>
    </row>
    <row r="4" spans="1:10" ht="15.95" customHeight="1" x14ac:dyDescent="0.15">
      <c r="A4" s="12" t="s">
        <v>34</v>
      </c>
      <c r="B4" s="12">
        <v>33108</v>
      </c>
      <c r="C4" s="12">
        <v>35210</v>
      </c>
      <c r="D4" s="12">
        <v>38640</v>
      </c>
      <c r="E4" s="12">
        <v>43110</v>
      </c>
      <c r="F4" s="12">
        <v>64830</v>
      </c>
      <c r="G4" s="30">
        <f>B26+B27*G3</f>
        <v>81943.856880736654</v>
      </c>
      <c r="J4" s="14"/>
    </row>
    <row r="6" spans="1:10" ht="15.95" customHeight="1" x14ac:dyDescent="0.15">
      <c r="A6" s="15" t="s">
        <v>36</v>
      </c>
      <c r="B6" s="16"/>
      <c r="C6" s="16"/>
      <c r="D6" s="16"/>
      <c r="E6" s="16"/>
      <c r="F6" s="16"/>
      <c r="G6" s="16"/>
      <c r="H6" s="16"/>
      <c r="I6" s="17"/>
    </row>
    <row r="7" spans="1:10" ht="15.95" customHeight="1" thickBot="1" x14ac:dyDescent="0.2">
      <c r="A7" s="18"/>
      <c r="B7" s="19"/>
      <c r="C7" s="19"/>
      <c r="D7" s="19"/>
      <c r="E7" s="19"/>
      <c r="F7" s="19"/>
      <c r="G7" s="19"/>
      <c r="H7" s="19"/>
      <c r="I7" s="20"/>
    </row>
    <row r="8" spans="1:10" ht="15.95" customHeight="1" x14ac:dyDescent="0.15">
      <c r="A8" s="21" t="s">
        <v>37</v>
      </c>
      <c r="B8" s="11"/>
      <c r="C8" s="19"/>
      <c r="D8" s="19"/>
      <c r="E8" s="19"/>
      <c r="F8" s="19"/>
      <c r="G8" s="19"/>
      <c r="H8" s="19"/>
      <c r="I8" s="20"/>
    </row>
    <row r="9" spans="1:10" ht="15.95" customHeight="1" x14ac:dyDescent="0.15">
      <c r="A9" s="22" t="s">
        <v>38</v>
      </c>
      <c r="B9" s="8">
        <v>0.99381592643617678</v>
      </c>
      <c r="C9" s="19"/>
      <c r="D9" s="19"/>
      <c r="E9" s="19"/>
      <c r="F9" s="19"/>
      <c r="G9" s="19"/>
      <c r="H9" s="19"/>
      <c r="I9" s="20"/>
    </row>
    <row r="10" spans="1:10" ht="15.95" customHeight="1" x14ac:dyDescent="0.15">
      <c r="A10" s="22" t="s">
        <v>39</v>
      </c>
      <c r="B10" s="8">
        <v>0.98767009563819641</v>
      </c>
      <c r="C10" s="19"/>
      <c r="D10" s="19"/>
      <c r="E10" s="19"/>
      <c r="F10" s="19"/>
      <c r="G10" s="19"/>
      <c r="H10" s="19"/>
      <c r="I10" s="20"/>
    </row>
    <row r="11" spans="1:10" ht="15.95" customHeight="1" x14ac:dyDescent="0.15">
      <c r="A11" s="22" t="s">
        <v>40</v>
      </c>
      <c r="B11" s="8">
        <v>-1.6666666666666667</v>
      </c>
      <c r="C11" s="19"/>
      <c r="D11" s="19"/>
      <c r="E11" s="19"/>
      <c r="F11" s="19"/>
      <c r="G11" s="19"/>
      <c r="H11" s="19"/>
      <c r="I11" s="20"/>
    </row>
    <row r="12" spans="1:10" ht="15.95" customHeight="1" x14ac:dyDescent="0.15">
      <c r="A12" s="22" t="s">
        <v>41</v>
      </c>
      <c r="B12" s="8">
        <v>1639.6181724720811</v>
      </c>
      <c r="C12" s="19"/>
      <c r="D12" s="19"/>
      <c r="E12" s="19"/>
      <c r="F12" s="19"/>
      <c r="G12" s="19"/>
      <c r="H12" s="19"/>
      <c r="I12" s="20"/>
    </row>
    <row r="13" spans="1:10" ht="15.95" customHeight="1" thickBot="1" x14ac:dyDescent="0.2">
      <c r="A13" s="23" t="s">
        <v>42</v>
      </c>
      <c r="B13" s="9">
        <v>1</v>
      </c>
      <c r="C13" s="19"/>
      <c r="D13" s="19"/>
      <c r="E13" s="19"/>
      <c r="F13" s="19"/>
      <c r="G13" s="19"/>
      <c r="H13" s="19"/>
      <c r="I13" s="20"/>
    </row>
    <row r="14" spans="1:10" ht="15.95" customHeight="1" x14ac:dyDescent="0.15">
      <c r="A14" s="18"/>
      <c r="B14" s="19"/>
      <c r="C14" s="19"/>
      <c r="D14" s="19"/>
      <c r="E14" s="19"/>
      <c r="F14" s="19"/>
      <c r="G14" s="19"/>
      <c r="H14" s="19"/>
      <c r="I14" s="20"/>
    </row>
    <row r="15" spans="1:10" ht="15.95" customHeight="1" thickBot="1" x14ac:dyDescent="0.2">
      <c r="A15" s="18" t="s">
        <v>43</v>
      </c>
      <c r="B15" s="19"/>
      <c r="C15" s="19"/>
      <c r="D15" s="19"/>
      <c r="E15" s="19"/>
      <c r="F15" s="19"/>
      <c r="G15" s="19"/>
      <c r="H15" s="19"/>
      <c r="I15" s="20"/>
    </row>
    <row r="16" spans="1:10" ht="15.95" customHeight="1" x14ac:dyDescent="0.15">
      <c r="A16" s="24"/>
      <c r="B16" s="10" t="s">
        <v>48</v>
      </c>
      <c r="C16" s="10" t="s">
        <v>49</v>
      </c>
      <c r="D16" s="10" t="s">
        <v>50</v>
      </c>
      <c r="E16" s="10" t="s">
        <v>51</v>
      </c>
      <c r="F16" s="10" t="s">
        <v>52</v>
      </c>
      <c r="G16" s="19"/>
      <c r="H16" s="19"/>
      <c r="I16" s="20"/>
    </row>
    <row r="17" spans="1:9" ht="15.95" customHeight="1" x14ac:dyDescent="0.15">
      <c r="A17" s="22" t="s">
        <v>44</v>
      </c>
      <c r="B17" s="8">
        <v>5</v>
      </c>
      <c r="C17" s="8">
        <v>646039239.94549799</v>
      </c>
      <c r="D17" s="8">
        <v>129207847.98909959</v>
      </c>
      <c r="E17" s="8">
        <v>240.31088968488788</v>
      </c>
      <c r="F17" s="8" t="e">
        <v>#NUM!</v>
      </c>
      <c r="G17" s="19"/>
      <c r="H17" s="19"/>
      <c r="I17" s="20"/>
    </row>
    <row r="18" spans="1:9" ht="15.95" customHeight="1" x14ac:dyDescent="0.15">
      <c r="A18" s="22" t="s">
        <v>45</v>
      </c>
      <c r="B18" s="8">
        <v>3</v>
      </c>
      <c r="C18" s="8">
        <v>8065043.2545020608</v>
      </c>
      <c r="D18" s="8">
        <v>2688347.7515006871</v>
      </c>
      <c r="E18" s="8"/>
      <c r="F18" s="8"/>
      <c r="G18" s="19"/>
      <c r="H18" s="19"/>
      <c r="I18" s="20"/>
    </row>
    <row r="19" spans="1:9" ht="15.95" customHeight="1" thickBot="1" x14ac:dyDescent="0.2">
      <c r="A19" s="23" t="s">
        <v>46</v>
      </c>
      <c r="B19" s="9">
        <v>8</v>
      </c>
      <c r="C19" s="9">
        <v>654104283.20000005</v>
      </c>
      <c r="D19" s="9"/>
      <c r="E19" s="9"/>
      <c r="F19" s="9"/>
      <c r="G19" s="19"/>
      <c r="H19" s="19"/>
      <c r="I19" s="20"/>
    </row>
    <row r="20" spans="1:9" ht="15.95" customHeight="1" thickBot="1" x14ac:dyDescent="0.2">
      <c r="A20" s="18"/>
      <c r="B20" s="19"/>
      <c r="C20" s="19"/>
      <c r="D20" s="19"/>
      <c r="E20" s="19"/>
      <c r="F20" s="19"/>
      <c r="G20" s="19"/>
      <c r="H20" s="19"/>
      <c r="I20" s="20"/>
    </row>
    <row r="21" spans="1:9" ht="15.95" customHeight="1" x14ac:dyDescent="0.15">
      <c r="A21" s="24"/>
      <c r="B21" s="10" t="s">
        <v>53</v>
      </c>
      <c r="C21" s="10" t="s">
        <v>41</v>
      </c>
      <c r="D21" s="10" t="s">
        <v>54</v>
      </c>
      <c r="E21" s="10" t="s">
        <v>55</v>
      </c>
      <c r="F21" s="10" t="s">
        <v>56</v>
      </c>
      <c r="G21" s="10" t="s">
        <v>57</v>
      </c>
      <c r="H21" s="10" t="s">
        <v>58</v>
      </c>
      <c r="I21" s="25" t="s">
        <v>59</v>
      </c>
    </row>
    <row r="22" spans="1:9" ht="15.95" customHeight="1" x14ac:dyDescent="0.15">
      <c r="A22" s="22" t="s">
        <v>47</v>
      </c>
      <c r="B22" s="8">
        <v>1639.6181724720811</v>
      </c>
      <c r="C22" s="8">
        <v>0</v>
      </c>
      <c r="D22" s="8">
        <v>65535</v>
      </c>
      <c r="E22" s="8" t="e">
        <v>#NUM!</v>
      </c>
      <c r="F22" s="8">
        <v>1639.6181724720811</v>
      </c>
      <c r="G22" s="8">
        <v>1639.6181724720811</v>
      </c>
      <c r="H22" s="8">
        <v>1639.6181724720811</v>
      </c>
      <c r="I22" s="26">
        <v>1639.6181724720811</v>
      </c>
    </row>
    <row r="23" spans="1:9" ht="15.95" customHeight="1" x14ac:dyDescent="0.15">
      <c r="A23" s="22" t="s">
        <v>60</v>
      </c>
      <c r="B23" s="8"/>
      <c r="C23" s="8"/>
      <c r="D23" s="8"/>
      <c r="E23" s="8"/>
      <c r="F23" s="8"/>
      <c r="G23" s="8"/>
      <c r="H23" s="8">
        <v>0.98767009563819641</v>
      </c>
      <c r="I23" s="26">
        <v>0.98767009563819641</v>
      </c>
    </row>
    <row r="24" spans="1:9" ht="15.95" customHeight="1" x14ac:dyDescent="0.15">
      <c r="A24" s="22" t="s">
        <v>61</v>
      </c>
      <c r="B24" s="8"/>
      <c r="C24" s="8"/>
      <c r="D24" s="8"/>
      <c r="E24" s="8"/>
      <c r="F24" s="8"/>
      <c r="G24" s="8"/>
      <c r="H24" s="8">
        <v>0</v>
      </c>
      <c r="I24" s="26">
        <v>0</v>
      </c>
    </row>
    <row r="25" spans="1:9" ht="15.95" customHeight="1" x14ac:dyDescent="0.15">
      <c r="A25" s="22" t="s">
        <v>62</v>
      </c>
      <c r="B25" s="8"/>
      <c r="C25" s="8"/>
      <c r="D25" s="8"/>
      <c r="E25" s="8"/>
      <c r="F25" s="8"/>
      <c r="G25" s="8"/>
      <c r="H25" s="8">
        <v>2.6390858180572144E-283</v>
      </c>
      <c r="I25" s="26">
        <v>2.6390858180572144E-283</v>
      </c>
    </row>
    <row r="26" spans="1:9" ht="15.95" customHeight="1" x14ac:dyDescent="0.15">
      <c r="A26" s="22" t="s">
        <v>63</v>
      </c>
      <c r="B26" s="8">
        <v>87.392622794970521</v>
      </c>
      <c r="C26" s="8">
        <v>2862.401436564136</v>
      </c>
      <c r="D26" s="8">
        <v>3.0531225172899457E-2</v>
      </c>
      <c r="E26" s="8">
        <v>0.97756098560809757</v>
      </c>
      <c r="F26" s="8">
        <v>-9022.0462532373458</v>
      </c>
      <c r="G26" s="8">
        <v>9196.8314988272869</v>
      </c>
      <c r="H26" s="8">
        <v>-9022.0462532373458</v>
      </c>
      <c r="I26" s="26">
        <v>9196.8314988272869</v>
      </c>
    </row>
    <row r="27" spans="1:9" ht="15.95" customHeight="1" x14ac:dyDescent="0.15">
      <c r="A27" s="27" t="s">
        <v>64</v>
      </c>
      <c r="B27" s="28">
        <v>0.18467960395262487</v>
      </c>
      <c r="C27" s="28">
        <v>1.191330358207322E-2</v>
      </c>
      <c r="D27" s="28">
        <v>15.501964058947106</v>
      </c>
      <c r="E27" s="28">
        <v>5.8323363528208709E-4</v>
      </c>
      <c r="F27" s="28">
        <v>0.14676615498413276</v>
      </c>
      <c r="G27" s="28">
        <v>0.22259305292111697</v>
      </c>
      <c r="H27" s="28">
        <v>0.14676615498413276</v>
      </c>
      <c r="I27" s="29">
        <v>0.22259305292111697</v>
      </c>
    </row>
  </sheetData>
  <mergeCells count="1">
    <mergeCell ref="A1:G1"/>
  </mergeCells>
  <phoneticPr fontId="20" type="noConversion"/>
  <dataValidations count="1">
    <dataValidation type="list" allowBlank="1" showInputMessage="1" showErrorMessage="1" sqref="E4">
      <formula1>",是,否"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F13"/>
  <sheetViews>
    <sheetView workbookViewId="0">
      <selection activeCell="B10" sqref="B10"/>
    </sheetView>
  </sheetViews>
  <sheetFormatPr defaultRowHeight="14.25" x14ac:dyDescent="0.15"/>
  <cols>
    <col min="1" max="6" width="12.625" customWidth="1"/>
  </cols>
  <sheetData>
    <row r="1" spans="1:6" ht="15.95" customHeight="1" x14ac:dyDescent="0.15">
      <c r="A1" s="97" t="s">
        <v>71</v>
      </c>
      <c r="B1" s="97"/>
      <c r="C1" s="97"/>
      <c r="D1" s="97"/>
      <c r="E1" s="97"/>
      <c r="F1" s="97"/>
    </row>
    <row r="2" spans="1:6" ht="15.95" customHeight="1" x14ac:dyDescent="0.15">
      <c r="A2" s="12" t="s">
        <v>32</v>
      </c>
      <c r="B2" s="12">
        <v>2012</v>
      </c>
      <c r="C2" s="12">
        <v>2013</v>
      </c>
      <c r="D2" s="12">
        <v>2014</v>
      </c>
      <c r="E2" s="12">
        <v>2015</v>
      </c>
      <c r="F2" s="12">
        <v>2016</v>
      </c>
    </row>
    <row r="3" spans="1:6" ht="15.95" customHeight="1" x14ac:dyDescent="0.15">
      <c r="A3" s="12" t="s">
        <v>33</v>
      </c>
      <c r="B3" s="12">
        <v>167820</v>
      </c>
      <c r="C3" s="12">
        <v>198210</v>
      </c>
      <c r="D3" s="12">
        <v>215310</v>
      </c>
      <c r="E3" s="12">
        <v>232150</v>
      </c>
      <c r="F3" s="12">
        <v>347770</v>
      </c>
    </row>
    <row r="4" spans="1:6" ht="15.95" customHeight="1" x14ac:dyDescent="0.15">
      <c r="A4" s="12" t="s">
        <v>34</v>
      </c>
      <c r="B4" s="12">
        <v>33108</v>
      </c>
      <c r="C4" s="12">
        <v>35210</v>
      </c>
      <c r="D4" s="12">
        <v>38640</v>
      </c>
      <c r="E4" s="12">
        <v>43110</v>
      </c>
      <c r="F4" s="12">
        <v>64830</v>
      </c>
    </row>
    <row r="5" spans="1:6" x14ac:dyDescent="0.15">
      <c r="A5" s="18"/>
      <c r="B5" s="19"/>
      <c r="C5" s="19"/>
      <c r="D5" s="19"/>
      <c r="E5" s="19"/>
      <c r="F5" s="20"/>
    </row>
    <row r="6" spans="1:6" x14ac:dyDescent="0.15">
      <c r="A6" s="31" t="s">
        <v>65</v>
      </c>
      <c r="B6" s="19">
        <f>MAX(B3:F3)</f>
        <v>347770</v>
      </c>
      <c r="C6" s="19"/>
      <c r="D6" s="19"/>
      <c r="E6" s="19"/>
      <c r="F6" s="20"/>
    </row>
    <row r="7" spans="1:6" x14ac:dyDescent="0.15">
      <c r="A7" s="31" t="s">
        <v>66</v>
      </c>
      <c r="B7" s="19">
        <f>MIN(B3:F3)</f>
        <v>167820</v>
      </c>
      <c r="C7" s="19"/>
      <c r="D7" s="19"/>
      <c r="E7" s="19"/>
      <c r="F7" s="20"/>
    </row>
    <row r="8" spans="1:6" x14ac:dyDescent="0.15">
      <c r="A8" s="31" t="s">
        <v>67</v>
      </c>
      <c r="B8" s="19">
        <f>HLOOKUP(B6,$B3:$F4,2,FALSE)</f>
        <v>64830</v>
      </c>
      <c r="C8" s="19"/>
      <c r="D8" s="19"/>
      <c r="E8" s="19"/>
      <c r="F8" s="20"/>
    </row>
    <row r="9" spans="1:6" x14ac:dyDescent="0.15">
      <c r="A9" s="31" t="s">
        <v>68</v>
      </c>
      <c r="B9" s="19">
        <f>HLOOKUP(B7,$B3:$F4,2,FALSE)</f>
        <v>33108</v>
      </c>
      <c r="C9" s="19"/>
      <c r="D9" s="19"/>
      <c r="E9" s="19"/>
      <c r="F9" s="20"/>
    </row>
    <row r="10" spans="1:6" x14ac:dyDescent="0.15">
      <c r="A10" s="31" t="s">
        <v>70</v>
      </c>
      <c r="B10" s="19">
        <f>(B8-B9)/(B6-B7)</f>
        <v>0.17628230063906641</v>
      </c>
      <c r="C10" s="19"/>
      <c r="D10" s="19"/>
      <c r="E10" s="19"/>
      <c r="F10" s="20"/>
    </row>
    <row r="11" spans="1:6" x14ac:dyDescent="0.15">
      <c r="A11" s="31" t="s">
        <v>69</v>
      </c>
      <c r="B11" s="19">
        <f>B8-B10*B6</f>
        <v>3524.3043067518738</v>
      </c>
      <c r="C11" s="19"/>
      <c r="D11" s="19"/>
      <c r="E11" s="19"/>
      <c r="F11" s="20"/>
    </row>
    <row r="12" spans="1:6" x14ac:dyDescent="0.15">
      <c r="A12" s="31" t="s">
        <v>72</v>
      </c>
      <c r="B12" s="19">
        <v>443235</v>
      </c>
      <c r="C12" s="19"/>
      <c r="D12" s="19"/>
      <c r="E12" s="19"/>
      <c r="F12" s="20"/>
    </row>
    <row r="13" spans="1:6" x14ac:dyDescent="0.15">
      <c r="A13" s="32" t="s">
        <v>73</v>
      </c>
      <c r="B13" s="33">
        <f>B11+B10*B12</f>
        <v>81658.789830508482</v>
      </c>
      <c r="C13" s="33"/>
      <c r="D13" s="33"/>
      <c r="E13" s="33"/>
      <c r="F13" s="34"/>
    </row>
  </sheetData>
  <mergeCells count="1">
    <mergeCell ref="A1:F1"/>
  </mergeCells>
  <phoneticPr fontId="20" type="noConversion"/>
  <dataValidations count="1">
    <dataValidation type="list" allowBlank="1" showInputMessage="1" showErrorMessage="1" sqref="E4">
      <formula1>",是,否"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I14"/>
  <sheetViews>
    <sheetView workbookViewId="0">
      <selection sqref="A1:F6"/>
    </sheetView>
  </sheetViews>
  <sheetFormatPr defaultRowHeight="14.25" x14ac:dyDescent="0.15"/>
  <cols>
    <col min="1" max="8" width="12.625" customWidth="1"/>
    <col min="9" max="9" width="12.125" customWidth="1"/>
  </cols>
  <sheetData>
    <row r="1" spans="1:9" ht="15.95" customHeight="1" x14ac:dyDescent="0.15">
      <c r="A1" s="35" t="s">
        <v>74</v>
      </c>
      <c r="B1" s="36" t="s">
        <v>76</v>
      </c>
      <c r="C1" s="36" t="s">
        <v>77</v>
      </c>
      <c r="D1" s="36" t="s">
        <v>78</v>
      </c>
      <c r="E1" s="36" t="s">
        <v>79</v>
      </c>
      <c r="F1" s="16"/>
      <c r="G1" s="36" t="s">
        <v>85</v>
      </c>
      <c r="H1" s="37" t="s">
        <v>75</v>
      </c>
    </row>
    <row r="2" spans="1:9" ht="15.95" customHeight="1" x14ac:dyDescent="0.15">
      <c r="A2" s="38" t="s">
        <v>80</v>
      </c>
      <c r="B2" s="19">
        <v>90</v>
      </c>
      <c r="C2" s="19">
        <v>89</v>
      </c>
      <c r="D2" s="19">
        <v>87</v>
      </c>
      <c r="E2" s="19">
        <v>78</v>
      </c>
      <c r="F2" s="19"/>
      <c r="G2" s="39" t="s">
        <v>80</v>
      </c>
      <c r="H2" s="20">
        <f>HLOOKUP($H$1,$B$1:$E$6,ROW(A2),FALSE)</f>
        <v>90</v>
      </c>
    </row>
    <row r="3" spans="1:9" ht="15.95" customHeight="1" x14ac:dyDescent="0.15">
      <c r="A3" s="38" t="s">
        <v>81</v>
      </c>
      <c r="B3" s="19">
        <v>79</v>
      </c>
      <c r="C3" s="19">
        <v>67</v>
      </c>
      <c r="D3" s="19">
        <v>66</v>
      </c>
      <c r="E3" s="19">
        <v>70</v>
      </c>
      <c r="F3" s="19"/>
      <c r="G3" s="39" t="s">
        <v>81</v>
      </c>
      <c r="H3" s="20">
        <f t="shared" ref="H3:H6" si="0">HLOOKUP($H$1,$B$1:$E$6,ROW(A3),FALSE)</f>
        <v>79</v>
      </c>
    </row>
    <row r="4" spans="1:9" ht="15.95" customHeight="1" x14ac:dyDescent="0.15">
      <c r="A4" s="38" t="s">
        <v>82</v>
      </c>
      <c r="B4" s="19">
        <v>67</v>
      </c>
      <c r="C4" s="19">
        <v>78</v>
      </c>
      <c r="D4" s="19">
        <v>68</v>
      </c>
      <c r="E4" s="19">
        <v>65</v>
      </c>
      <c r="F4" s="19"/>
      <c r="G4" s="39" t="s">
        <v>82</v>
      </c>
      <c r="H4" s="20">
        <f t="shared" si="0"/>
        <v>67</v>
      </c>
    </row>
    <row r="5" spans="1:9" ht="15.95" customHeight="1" x14ac:dyDescent="0.15">
      <c r="A5" s="38" t="s">
        <v>83</v>
      </c>
      <c r="B5" s="19">
        <v>95</v>
      </c>
      <c r="C5" s="19">
        <v>91</v>
      </c>
      <c r="D5" s="19">
        <v>88</v>
      </c>
      <c r="E5" s="19">
        <v>79</v>
      </c>
      <c r="F5" s="19"/>
      <c r="G5" s="39" t="s">
        <v>83</v>
      </c>
      <c r="H5" s="20">
        <f t="shared" si="0"/>
        <v>95</v>
      </c>
    </row>
    <row r="6" spans="1:9" ht="15.95" customHeight="1" x14ac:dyDescent="0.15">
      <c r="A6" s="40" t="s">
        <v>84</v>
      </c>
      <c r="B6" s="33">
        <v>87</v>
      </c>
      <c r="C6" s="33">
        <v>79</v>
      </c>
      <c r="D6" s="33">
        <v>73</v>
      </c>
      <c r="E6" s="33">
        <v>89</v>
      </c>
      <c r="F6" s="33"/>
      <c r="G6" s="41" t="s">
        <v>84</v>
      </c>
      <c r="H6" s="34">
        <f t="shared" si="0"/>
        <v>87</v>
      </c>
    </row>
    <row r="14" spans="1:9" x14ac:dyDescent="0.15">
      <c r="I14">
        <f>HLOOKUP($H$1,$B$1:$E$6,ROW(A2),FALSE)</f>
        <v>90</v>
      </c>
    </row>
  </sheetData>
  <phoneticPr fontId="20" type="noConversion"/>
  <dataValidations count="1">
    <dataValidation type="list" allowBlank="1" showInputMessage="1" showErrorMessage="1" sqref="H1">
      <formula1>"基础会计,初级会计,数学,财务管理"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/>
  <dimension ref="A1:I46"/>
  <sheetViews>
    <sheetView workbookViewId="0">
      <selection activeCell="B9" sqref="B9:D9"/>
    </sheetView>
  </sheetViews>
  <sheetFormatPr defaultRowHeight="15.95" customHeight="1" x14ac:dyDescent="0.15"/>
  <cols>
    <col min="1" max="1" width="16" customWidth="1"/>
    <col min="2" max="4" width="12.625" customWidth="1"/>
    <col min="6" max="6" width="7.125" hidden="1" customWidth="1"/>
    <col min="9" max="9" width="9" hidden="1" customWidth="1"/>
  </cols>
  <sheetData>
    <row r="1" spans="1:9" ht="24.95" customHeight="1" x14ac:dyDescent="0.15">
      <c r="A1" s="102" t="s">
        <v>97</v>
      </c>
      <c r="B1" s="103"/>
      <c r="C1" s="103"/>
      <c r="D1" s="104"/>
    </row>
    <row r="2" spans="1:9" ht="24.95" customHeight="1" x14ac:dyDescent="0.15">
      <c r="A2" s="43"/>
      <c r="B2" s="42"/>
      <c r="C2" s="105" t="s">
        <v>86</v>
      </c>
      <c r="D2" s="106"/>
    </row>
    <row r="3" spans="1:9" ht="24.95" customHeight="1" x14ac:dyDescent="0.15">
      <c r="A3" s="51" t="s">
        <v>87</v>
      </c>
      <c r="B3" s="45">
        <f>F8</f>
        <v>6069</v>
      </c>
      <c r="C3" s="107"/>
      <c r="D3" s="108"/>
    </row>
    <row r="4" spans="1:9" ht="24.95" customHeight="1" x14ac:dyDescent="0.15">
      <c r="A4" s="51" t="s">
        <v>88</v>
      </c>
      <c r="B4" s="44">
        <f>F4/1000</f>
        <v>0.05</v>
      </c>
      <c r="C4" s="109"/>
      <c r="D4" s="110"/>
      <c r="F4">
        <v>50</v>
      </c>
    </row>
    <row r="5" spans="1:9" ht="24.95" customHeight="1" x14ac:dyDescent="0.15">
      <c r="A5" s="51" t="s">
        <v>89</v>
      </c>
      <c r="B5" s="45">
        <f>F5</f>
        <v>5</v>
      </c>
      <c r="C5" s="107"/>
      <c r="D5" s="108"/>
      <c r="F5">
        <v>5</v>
      </c>
      <c r="I5">
        <v>6</v>
      </c>
    </row>
    <row r="6" spans="1:9" ht="24.95" customHeight="1" x14ac:dyDescent="0.15">
      <c r="A6" s="51" t="s">
        <v>101</v>
      </c>
      <c r="B6" s="49">
        <v>0.25</v>
      </c>
      <c r="C6" s="47"/>
      <c r="D6" s="48"/>
    </row>
    <row r="7" spans="1:9" ht="24.95" customHeight="1" x14ac:dyDescent="0.15">
      <c r="A7" s="51" t="s">
        <v>92</v>
      </c>
      <c r="B7" s="44">
        <f>F7/1000</f>
        <v>2E-3</v>
      </c>
      <c r="C7" s="47"/>
      <c r="D7" s="48"/>
      <c r="F7">
        <v>2</v>
      </c>
    </row>
    <row r="8" spans="1:9" ht="24.95" customHeight="1" x14ac:dyDescent="0.15">
      <c r="A8" s="51" t="s">
        <v>90</v>
      </c>
      <c r="B8" s="98">
        <f>PMT(B4,B5,-B3)</f>
        <v>1401.7860498404591</v>
      </c>
      <c r="C8" s="98"/>
      <c r="D8" s="99"/>
      <c r="F8">
        <v>6069</v>
      </c>
    </row>
    <row r="9" spans="1:9" ht="24.95" customHeight="1" x14ac:dyDescent="0.15">
      <c r="A9" s="53" t="s">
        <v>91</v>
      </c>
      <c r="B9" s="100">
        <f>(B4*(1-B6))/(1-B7)</f>
        <v>3.7575150300601205E-2</v>
      </c>
      <c r="C9" s="100"/>
      <c r="D9" s="101"/>
    </row>
    <row r="44" spans="3:6" ht="15.95" customHeight="1" x14ac:dyDescent="0.15">
      <c r="C44">
        <v>10000</v>
      </c>
    </row>
    <row r="45" spans="3:6" ht="15.95" customHeight="1" x14ac:dyDescent="0.15">
      <c r="F45">
        <v>59</v>
      </c>
    </row>
    <row r="46" spans="3:6" ht="15.95" customHeight="1" x14ac:dyDescent="0.15">
      <c r="C46">
        <v>11</v>
      </c>
    </row>
  </sheetData>
  <mergeCells count="7">
    <mergeCell ref="B8:D8"/>
    <mergeCell ref="B9:D9"/>
    <mergeCell ref="A1:D1"/>
    <mergeCell ref="C2:D2"/>
    <mergeCell ref="C3:D3"/>
    <mergeCell ref="C4:D4"/>
    <mergeCell ref="C5:D5"/>
  </mergeCells>
  <phoneticPr fontId="20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3" name="Scroll Bar 1">
              <controlPr defaultSize="0" autoPict="0">
                <anchor moveWithCells="1">
                  <from>
                    <xdr:col>2</xdr:col>
                    <xdr:colOff>314325</xdr:colOff>
                    <xdr:row>2</xdr:row>
                    <xdr:rowOff>66675</xdr:rowOff>
                  </from>
                  <to>
                    <xdr:col>3</xdr:col>
                    <xdr:colOff>504825</xdr:colOff>
                    <xdr:row>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4" name="Scroll Bar 2">
              <controlPr defaultSize="0" autoPict="0">
                <anchor moveWithCells="1">
                  <from>
                    <xdr:col>2</xdr:col>
                    <xdr:colOff>323850</xdr:colOff>
                    <xdr:row>3</xdr:row>
                    <xdr:rowOff>142875</xdr:rowOff>
                  </from>
                  <to>
                    <xdr:col>3</xdr:col>
                    <xdr:colOff>523875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7" r:id="rId5" name="Scroll Bar 3">
              <controlPr defaultSize="0" autoPict="0">
                <anchor moveWithCells="1">
                  <from>
                    <xdr:col>2</xdr:col>
                    <xdr:colOff>323850</xdr:colOff>
                    <xdr:row>4</xdr:row>
                    <xdr:rowOff>133350</xdr:rowOff>
                  </from>
                  <to>
                    <xdr:col>3</xdr:col>
                    <xdr:colOff>514350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9" r:id="rId6" name="Scroll Bar 5">
              <controlPr defaultSize="0" autoPict="0">
                <anchor moveWithCells="1">
                  <from>
                    <xdr:col>2</xdr:col>
                    <xdr:colOff>323850</xdr:colOff>
                    <xdr:row>6</xdr:row>
                    <xdr:rowOff>85725</xdr:rowOff>
                  </from>
                  <to>
                    <xdr:col>3</xdr:col>
                    <xdr:colOff>514350</xdr:colOff>
                    <xdr:row>6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/>
  <dimension ref="A1:F8"/>
  <sheetViews>
    <sheetView workbookViewId="0">
      <selection activeCell="A13" sqref="A13"/>
    </sheetView>
  </sheetViews>
  <sheetFormatPr defaultRowHeight="15.95" customHeight="1" x14ac:dyDescent="0.15"/>
  <cols>
    <col min="1" max="1" width="17.25" customWidth="1"/>
    <col min="2" max="4" width="12.625" customWidth="1"/>
    <col min="5" max="5" width="8.875" customWidth="1"/>
    <col min="6" max="6" width="9" hidden="1" customWidth="1"/>
  </cols>
  <sheetData>
    <row r="1" spans="1:6" ht="24.95" customHeight="1" x14ac:dyDescent="0.15">
      <c r="A1" s="102" t="s">
        <v>96</v>
      </c>
      <c r="B1" s="103"/>
      <c r="C1" s="103"/>
      <c r="D1" s="104"/>
    </row>
    <row r="2" spans="1:6" ht="24.95" customHeight="1" x14ac:dyDescent="0.15">
      <c r="A2" s="43"/>
      <c r="B2" s="42"/>
      <c r="C2" s="105" t="s">
        <v>86</v>
      </c>
      <c r="D2" s="106"/>
    </row>
    <row r="3" spans="1:6" ht="24.95" customHeight="1" x14ac:dyDescent="0.15">
      <c r="A3" s="51" t="s">
        <v>23</v>
      </c>
      <c r="B3" s="45">
        <f>F3</f>
        <v>30000</v>
      </c>
      <c r="C3" s="107"/>
      <c r="D3" s="108"/>
      <c r="F3">
        <v>30000</v>
      </c>
    </row>
    <row r="4" spans="1:6" ht="24.95" customHeight="1" x14ac:dyDescent="0.15">
      <c r="A4" s="51" t="s">
        <v>93</v>
      </c>
      <c r="B4" s="44">
        <f>F4/1000</f>
        <v>7.0000000000000007E-2</v>
      </c>
      <c r="C4" s="109"/>
      <c r="D4" s="110"/>
      <c r="F4">
        <v>70</v>
      </c>
    </row>
    <row r="5" spans="1:6" ht="24.95" customHeight="1" x14ac:dyDescent="0.15">
      <c r="A5" s="51" t="s">
        <v>94</v>
      </c>
      <c r="B5" s="45">
        <f>F5</f>
        <v>5</v>
      </c>
      <c r="C5" s="107"/>
      <c r="D5" s="108"/>
      <c r="F5">
        <v>5</v>
      </c>
    </row>
    <row r="6" spans="1:6" ht="24.95" customHeight="1" x14ac:dyDescent="0.15">
      <c r="A6" s="51" t="s">
        <v>101</v>
      </c>
      <c r="B6" s="49">
        <v>0.25</v>
      </c>
      <c r="C6" s="47"/>
      <c r="D6" s="48"/>
    </row>
    <row r="7" spans="1:6" ht="24.95" customHeight="1" x14ac:dyDescent="0.15">
      <c r="A7" s="51" t="s">
        <v>95</v>
      </c>
      <c r="B7" s="44">
        <f>F7/1000</f>
        <v>8.0000000000000002E-3</v>
      </c>
      <c r="C7" s="47"/>
      <c r="D7" s="48"/>
      <c r="F7">
        <v>8</v>
      </c>
    </row>
    <row r="8" spans="1:6" ht="24.95" customHeight="1" x14ac:dyDescent="0.15">
      <c r="A8" s="53" t="s">
        <v>91</v>
      </c>
      <c r="B8" s="100">
        <f>(B4*(1-B6))/(1-B7)*100%</f>
        <v>5.2923387096774202E-2</v>
      </c>
      <c r="C8" s="100"/>
      <c r="D8" s="101"/>
    </row>
  </sheetData>
  <mergeCells count="6">
    <mergeCell ref="B8:D8"/>
    <mergeCell ref="A1:D1"/>
    <mergeCell ref="C2:D2"/>
    <mergeCell ref="C3:D3"/>
    <mergeCell ref="C4:D4"/>
    <mergeCell ref="C5:D5"/>
  </mergeCells>
  <phoneticPr fontId="20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74" r:id="rId3" name="Scroll Bar 6">
              <controlPr locked="0" defaultSize="0" autoPict="0">
                <anchor moveWithCells="1">
                  <from>
                    <xdr:col>2</xdr:col>
                    <xdr:colOff>219075</xdr:colOff>
                    <xdr:row>3</xdr:row>
                    <xdr:rowOff>133350</xdr:rowOff>
                  </from>
                  <to>
                    <xdr:col>3</xdr:col>
                    <xdr:colOff>390525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5" r:id="rId4" name="Scroll Bar 7">
              <controlPr locked="0" defaultSize="0" autoPict="0">
                <anchor moveWithCells="1">
                  <from>
                    <xdr:col>2</xdr:col>
                    <xdr:colOff>209550</xdr:colOff>
                    <xdr:row>4</xdr:row>
                    <xdr:rowOff>133350</xdr:rowOff>
                  </from>
                  <to>
                    <xdr:col>3</xdr:col>
                    <xdr:colOff>381000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6" r:id="rId5" name="Scroll Bar 8">
              <controlPr locked="0" defaultSize="0" autoPict="0">
                <anchor moveWithCells="1">
                  <from>
                    <xdr:col>2</xdr:col>
                    <xdr:colOff>238125</xdr:colOff>
                    <xdr:row>6</xdr:row>
                    <xdr:rowOff>19050</xdr:rowOff>
                  </from>
                  <to>
                    <xdr:col>3</xdr:col>
                    <xdr:colOff>409575</xdr:colOff>
                    <xdr:row>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7" r:id="rId6" name="Scroll Bar 9">
              <controlPr locked="0" defaultSize="0" autoPict="0">
                <anchor moveWithCells="1">
                  <from>
                    <xdr:col>2</xdr:col>
                    <xdr:colOff>209550</xdr:colOff>
                    <xdr:row>2</xdr:row>
                    <xdr:rowOff>76200</xdr:rowOff>
                  </from>
                  <to>
                    <xdr:col>3</xdr:col>
                    <xdr:colOff>381000</xdr:colOff>
                    <xdr:row>2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/>
  <dimension ref="A1:F7"/>
  <sheetViews>
    <sheetView workbookViewId="0">
      <selection activeCell="J18" sqref="J18"/>
    </sheetView>
  </sheetViews>
  <sheetFormatPr defaultRowHeight="14.25" x14ac:dyDescent="0.15"/>
  <cols>
    <col min="1" max="1" width="16.125" customWidth="1"/>
    <col min="2" max="2" width="10.625" customWidth="1"/>
    <col min="4" max="4" width="11.75" customWidth="1"/>
    <col min="6" max="6" width="0.125" customWidth="1"/>
  </cols>
  <sheetData>
    <row r="1" spans="1:6" ht="24.95" customHeight="1" x14ac:dyDescent="0.15">
      <c r="A1" s="102" t="s">
        <v>99</v>
      </c>
      <c r="B1" s="103"/>
      <c r="C1" s="103"/>
      <c r="D1" s="104"/>
    </row>
    <row r="2" spans="1:6" ht="24.95" customHeight="1" x14ac:dyDescent="0.15">
      <c r="A2" s="43"/>
      <c r="B2" s="42"/>
      <c r="C2" s="105" t="s">
        <v>86</v>
      </c>
      <c r="D2" s="106"/>
    </row>
    <row r="3" spans="1:6" ht="24.95" customHeight="1" x14ac:dyDescent="0.15">
      <c r="A3" s="51" t="s">
        <v>98</v>
      </c>
      <c r="B3" s="50">
        <f>F3/10</f>
        <v>0.2</v>
      </c>
      <c r="C3" s="107"/>
      <c r="D3" s="108"/>
      <c r="F3">
        <v>2</v>
      </c>
    </row>
    <row r="4" spans="1:6" ht="24.95" customHeight="1" x14ac:dyDescent="0.15">
      <c r="A4" s="51" t="s">
        <v>22</v>
      </c>
      <c r="B4" s="44">
        <f>F4/1000</f>
        <v>4.0000000000000001E-3</v>
      </c>
      <c r="C4" s="109"/>
      <c r="D4" s="110"/>
      <c r="F4">
        <v>4</v>
      </c>
    </row>
    <row r="5" spans="1:6" ht="24.95" customHeight="1" x14ac:dyDescent="0.15">
      <c r="A5" s="51" t="s">
        <v>100</v>
      </c>
      <c r="B5" s="45">
        <f>F5</f>
        <v>4</v>
      </c>
      <c r="C5" s="107"/>
      <c r="D5" s="108"/>
      <c r="F5">
        <v>4</v>
      </c>
    </row>
    <row r="6" spans="1:6" ht="24.95" customHeight="1" x14ac:dyDescent="0.15">
      <c r="A6" s="51" t="s">
        <v>95</v>
      </c>
      <c r="B6" s="44">
        <f>F6/1000</f>
        <v>6.0000000000000001E-3</v>
      </c>
      <c r="C6" s="47"/>
      <c r="D6" s="48"/>
      <c r="F6">
        <v>6</v>
      </c>
    </row>
    <row r="7" spans="1:6" ht="24.95" customHeight="1" x14ac:dyDescent="0.15">
      <c r="A7" s="52" t="s">
        <v>91</v>
      </c>
      <c r="B7" s="111">
        <f>B3/(B5*(1-B6))+B4</f>
        <v>5.4301810865191147E-2</v>
      </c>
      <c r="C7" s="112"/>
      <c r="D7" s="113"/>
    </row>
  </sheetData>
  <mergeCells count="6">
    <mergeCell ref="B7:D7"/>
    <mergeCell ref="A1:D1"/>
    <mergeCell ref="C2:D2"/>
    <mergeCell ref="C3:D3"/>
    <mergeCell ref="C4:D4"/>
    <mergeCell ref="C5:D5"/>
  </mergeCells>
  <phoneticPr fontId="20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3793" r:id="rId3" name="Scroll Bar 1">
              <controlPr locked="0" defaultSize="0" autoPict="0">
                <anchor moveWithCells="1">
                  <from>
                    <xdr:col>2</xdr:col>
                    <xdr:colOff>219075</xdr:colOff>
                    <xdr:row>3</xdr:row>
                    <xdr:rowOff>133350</xdr:rowOff>
                  </from>
                  <to>
                    <xdr:col>3</xdr:col>
                    <xdr:colOff>609600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4" r:id="rId4" name="Scroll Bar 2">
              <controlPr locked="0" defaultSize="0" autoPict="0">
                <anchor moveWithCells="1">
                  <from>
                    <xdr:col>2</xdr:col>
                    <xdr:colOff>209550</xdr:colOff>
                    <xdr:row>4</xdr:row>
                    <xdr:rowOff>133350</xdr:rowOff>
                  </from>
                  <to>
                    <xdr:col>3</xdr:col>
                    <xdr:colOff>600075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5" r:id="rId5" name="Scroll Bar 3">
              <controlPr locked="0" defaultSize="0" autoPict="0">
                <anchor moveWithCells="1">
                  <from>
                    <xdr:col>2</xdr:col>
                    <xdr:colOff>209550</xdr:colOff>
                    <xdr:row>5</xdr:row>
                    <xdr:rowOff>104775</xdr:rowOff>
                  </from>
                  <to>
                    <xdr:col>3</xdr:col>
                    <xdr:colOff>600075</xdr:colOff>
                    <xdr:row>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6" r:id="rId6" name="Scroll Bar 4">
              <controlPr locked="0" defaultSize="0" autoPict="0">
                <anchor moveWithCells="1">
                  <from>
                    <xdr:col>2</xdr:col>
                    <xdr:colOff>209550</xdr:colOff>
                    <xdr:row>2</xdr:row>
                    <xdr:rowOff>76200</xdr:rowOff>
                  </from>
                  <to>
                    <xdr:col>3</xdr:col>
                    <xdr:colOff>600075</xdr:colOff>
                    <xdr:row>2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/>
  <dimension ref="A1:F6"/>
  <sheetViews>
    <sheetView workbookViewId="0">
      <selection activeCell="B10" sqref="B10"/>
    </sheetView>
  </sheetViews>
  <sheetFormatPr defaultRowHeight="14.25" x14ac:dyDescent="0.15"/>
  <cols>
    <col min="1" max="1" width="17.5" customWidth="1"/>
    <col min="2" max="2" width="12" customWidth="1"/>
    <col min="6" max="6" width="9" hidden="1" customWidth="1"/>
  </cols>
  <sheetData>
    <row r="1" spans="1:6" ht="24.95" customHeight="1" x14ac:dyDescent="0.15">
      <c r="A1" s="102" t="s">
        <v>103</v>
      </c>
      <c r="B1" s="103"/>
      <c r="C1" s="103"/>
      <c r="D1" s="104"/>
    </row>
    <row r="2" spans="1:6" ht="24.95" customHeight="1" x14ac:dyDescent="0.15">
      <c r="A2" s="43"/>
      <c r="B2" s="42"/>
      <c r="C2" s="105" t="s">
        <v>86</v>
      </c>
      <c r="D2" s="106"/>
    </row>
    <row r="3" spans="1:6" ht="24.95" customHeight="1" x14ac:dyDescent="0.15">
      <c r="A3" s="51" t="s">
        <v>116</v>
      </c>
      <c r="B3" s="50">
        <f>F3*10</f>
        <v>160</v>
      </c>
      <c r="C3" s="107"/>
      <c r="D3" s="108"/>
      <c r="F3">
        <v>16</v>
      </c>
    </row>
    <row r="4" spans="1:6" ht="24.95" customHeight="1" x14ac:dyDescent="0.15">
      <c r="A4" s="51" t="s">
        <v>117</v>
      </c>
      <c r="B4" s="50">
        <f>F4*10</f>
        <v>70</v>
      </c>
      <c r="C4" s="109"/>
      <c r="D4" s="110"/>
      <c r="F4">
        <v>7</v>
      </c>
    </row>
    <row r="5" spans="1:6" ht="24.95" customHeight="1" x14ac:dyDescent="0.15">
      <c r="A5" s="51" t="s">
        <v>102</v>
      </c>
      <c r="B5" s="45">
        <f>F5/100</f>
        <v>6.97</v>
      </c>
      <c r="C5" s="107"/>
      <c r="D5" s="108"/>
      <c r="F5">
        <v>697</v>
      </c>
    </row>
    <row r="6" spans="1:6" ht="24.95" customHeight="1" x14ac:dyDescent="0.15">
      <c r="A6" s="52" t="s">
        <v>91</v>
      </c>
      <c r="B6" s="111">
        <f>B5/(B3+B4)</f>
        <v>3.0304347826086955E-2</v>
      </c>
      <c r="C6" s="112"/>
      <c r="D6" s="113"/>
    </row>
  </sheetData>
  <mergeCells count="6">
    <mergeCell ref="B6:D6"/>
    <mergeCell ref="A1:D1"/>
    <mergeCell ref="C2:D2"/>
    <mergeCell ref="C3:D3"/>
    <mergeCell ref="C4:D4"/>
    <mergeCell ref="C5:D5"/>
  </mergeCells>
  <phoneticPr fontId="20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3" name="Scroll Bar 1">
              <controlPr locked="0" defaultSize="0" autoPict="0">
                <anchor moveWithCells="1">
                  <from>
                    <xdr:col>2</xdr:col>
                    <xdr:colOff>219075</xdr:colOff>
                    <xdr:row>3</xdr:row>
                    <xdr:rowOff>133350</xdr:rowOff>
                  </from>
                  <to>
                    <xdr:col>3</xdr:col>
                    <xdr:colOff>609600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4" name="Scroll Bar 2">
              <controlPr locked="0" defaultSize="0" autoPict="0">
                <anchor moveWithCells="1">
                  <from>
                    <xdr:col>2</xdr:col>
                    <xdr:colOff>209550</xdr:colOff>
                    <xdr:row>4</xdr:row>
                    <xdr:rowOff>133350</xdr:rowOff>
                  </from>
                  <to>
                    <xdr:col>3</xdr:col>
                    <xdr:colOff>600075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0" r:id="rId5" name="Scroll Bar 4">
              <controlPr locked="0" defaultSize="0" autoPict="0">
                <anchor moveWithCells="1">
                  <from>
                    <xdr:col>2</xdr:col>
                    <xdr:colOff>209550</xdr:colOff>
                    <xdr:row>2</xdr:row>
                    <xdr:rowOff>76200</xdr:rowOff>
                  </from>
                  <to>
                    <xdr:col>3</xdr:col>
                    <xdr:colOff>600075</xdr:colOff>
                    <xdr:row>2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12"/>
  <sheetViews>
    <sheetView workbookViewId="0">
      <selection activeCell="E11" sqref="E11"/>
    </sheetView>
  </sheetViews>
  <sheetFormatPr defaultRowHeight="14.25" x14ac:dyDescent="0.15"/>
  <cols>
    <col min="1" max="1" width="12.625" customWidth="1"/>
    <col min="2" max="2" width="14.75" customWidth="1"/>
    <col min="3" max="3" width="14.25" customWidth="1"/>
    <col min="4" max="4" width="14.5" customWidth="1"/>
    <col min="5" max="6" width="14.375" customWidth="1"/>
    <col min="7" max="7" width="9" customWidth="1"/>
    <col min="8" max="8" width="9.5" hidden="1" customWidth="1"/>
  </cols>
  <sheetData>
    <row r="1" spans="1:8" ht="15.95" customHeight="1" x14ac:dyDescent="0.15">
      <c r="A1" s="114" t="s">
        <v>115</v>
      </c>
      <c r="B1" s="114"/>
      <c r="C1" s="114"/>
      <c r="D1" s="114"/>
      <c r="E1" s="114"/>
      <c r="F1" s="114"/>
    </row>
    <row r="2" spans="1:8" ht="15.95" customHeight="1" x14ac:dyDescent="0.15">
      <c r="A2" s="115" t="s">
        <v>118</v>
      </c>
      <c r="B2" s="54" t="s">
        <v>104</v>
      </c>
      <c r="C2" s="55" t="s">
        <v>105</v>
      </c>
      <c r="D2" s="55" t="s">
        <v>106</v>
      </c>
      <c r="E2" s="55" t="s">
        <v>107</v>
      </c>
      <c r="F2" s="55" t="s">
        <v>108</v>
      </c>
    </row>
    <row r="3" spans="1:8" ht="25.5" customHeight="1" x14ac:dyDescent="0.15">
      <c r="A3" s="115"/>
      <c r="B3" s="54" t="s">
        <v>109</v>
      </c>
      <c r="C3" s="56">
        <f>H3*10</f>
        <v>20460</v>
      </c>
      <c r="D3" s="56">
        <f>H5*10</f>
        <v>35150</v>
      </c>
      <c r="E3" s="56">
        <f>H6</f>
        <v>13400</v>
      </c>
      <c r="F3" s="56">
        <f>H7*10</f>
        <v>75440</v>
      </c>
      <c r="H3">
        <v>2046</v>
      </c>
    </row>
    <row r="4" spans="1:8" ht="15.95" customHeight="1" x14ac:dyDescent="0.15">
      <c r="A4" s="115"/>
      <c r="B4" s="54" t="s">
        <v>110</v>
      </c>
      <c r="C4" s="55">
        <v>3</v>
      </c>
      <c r="D4" s="55">
        <v>5</v>
      </c>
      <c r="E4" s="57"/>
      <c r="F4" s="57"/>
    </row>
    <row r="5" spans="1:8" ht="15.95" customHeight="1" x14ac:dyDescent="0.15">
      <c r="A5" s="115"/>
      <c r="B5" s="54" t="s">
        <v>111</v>
      </c>
      <c r="C5" s="58">
        <v>0.08</v>
      </c>
      <c r="D5" s="58">
        <v>0.1</v>
      </c>
      <c r="E5" s="55"/>
      <c r="F5" s="55"/>
      <c r="H5">
        <v>3515</v>
      </c>
    </row>
    <row r="6" spans="1:8" ht="15.95" customHeight="1" x14ac:dyDescent="0.15">
      <c r="A6" s="115"/>
      <c r="B6" s="54" t="s">
        <v>120</v>
      </c>
      <c r="C6" s="55"/>
      <c r="D6" s="55"/>
      <c r="E6" s="58">
        <v>0.12</v>
      </c>
      <c r="F6" s="58">
        <f>E6</f>
        <v>0.12</v>
      </c>
      <c r="H6">
        <v>13400</v>
      </c>
    </row>
    <row r="7" spans="1:8" ht="15.95" customHeight="1" x14ac:dyDescent="0.15">
      <c r="A7" s="115"/>
      <c r="B7" s="54" t="s">
        <v>121</v>
      </c>
      <c r="C7" s="55"/>
      <c r="D7" s="55"/>
      <c r="E7" s="58">
        <v>0.04</v>
      </c>
      <c r="F7" s="58">
        <f>E7</f>
        <v>0.04</v>
      </c>
      <c r="H7">
        <v>7544</v>
      </c>
    </row>
    <row r="8" spans="1:8" ht="26.25" customHeight="1" x14ac:dyDescent="0.15">
      <c r="A8" s="115"/>
      <c r="B8" s="54" t="s">
        <v>112</v>
      </c>
      <c r="C8" s="59">
        <f>H8/1000</f>
        <v>5.0000000000000001E-3</v>
      </c>
      <c r="D8" s="59">
        <f>H9/1000</f>
        <v>0.02</v>
      </c>
      <c r="E8" s="59">
        <f>H10/1000</f>
        <v>0.03</v>
      </c>
      <c r="F8" s="55"/>
      <c r="H8">
        <v>5</v>
      </c>
    </row>
    <row r="9" spans="1:8" ht="15.95" customHeight="1" x14ac:dyDescent="0.15">
      <c r="A9" s="115"/>
      <c r="B9" s="54" t="s">
        <v>122</v>
      </c>
      <c r="C9" s="58">
        <v>0.25</v>
      </c>
      <c r="D9" s="58">
        <v>0.25</v>
      </c>
      <c r="E9" s="55"/>
      <c r="F9" s="55"/>
      <c r="H9">
        <v>20</v>
      </c>
    </row>
    <row r="10" spans="1:8" ht="15.95" customHeight="1" x14ac:dyDescent="0.15">
      <c r="A10" s="115" t="s">
        <v>119</v>
      </c>
      <c r="B10" s="54" t="s">
        <v>123</v>
      </c>
      <c r="C10" s="60">
        <f>C3/SUM($C$3:$F$3)</f>
        <v>0.14164070612668744</v>
      </c>
      <c r="D10" s="60">
        <f>D3/SUM($C$3:$F$3)</f>
        <v>0.2433367947386639</v>
      </c>
      <c r="E10" s="60">
        <f>E3/SUM($C$3:$F$3)</f>
        <v>9.2765662859120801E-2</v>
      </c>
      <c r="F10" s="60">
        <f>F3/SUM($C$3:$F$3)</f>
        <v>0.52225683627552788</v>
      </c>
      <c r="H10">
        <v>30</v>
      </c>
    </row>
    <row r="11" spans="1:8" ht="15.95" customHeight="1" x14ac:dyDescent="0.15">
      <c r="A11" s="115"/>
      <c r="B11" s="54" t="s">
        <v>113</v>
      </c>
      <c r="C11" s="60">
        <f>C5*(1-C9)/(1-C8)</f>
        <v>6.030150753768844E-2</v>
      </c>
      <c r="D11" s="60">
        <f>D5*(1-D9)/(1-D8)</f>
        <v>7.6530612244897975E-2</v>
      </c>
      <c r="E11" s="60">
        <f>E6/(1-E8)+E7</f>
        <v>0.16371134020618558</v>
      </c>
      <c r="F11" s="60">
        <f>F6/(1-F8)+F7</f>
        <v>0.16</v>
      </c>
    </row>
    <row r="12" spans="1:8" ht="15.95" customHeight="1" x14ac:dyDescent="0.15">
      <c r="A12" s="115"/>
      <c r="B12" s="54" t="s">
        <v>114</v>
      </c>
      <c r="C12" s="116">
        <f>C10*C11+D10*D11+E10*E11+F10*F11</f>
        <v>0.12591174678706929</v>
      </c>
      <c r="D12" s="116"/>
      <c r="E12" s="116"/>
      <c r="F12" s="116"/>
    </row>
  </sheetData>
  <mergeCells count="4">
    <mergeCell ref="A1:F1"/>
    <mergeCell ref="A2:A9"/>
    <mergeCell ref="A10:A12"/>
    <mergeCell ref="C12:F12"/>
  </mergeCells>
  <phoneticPr fontId="20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845" r:id="rId3" name="Spinner 5">
              <controlPr defaultSize="0" autoPict="0">
                <anchor moveWithCells="1" sizeWithCells="1">
                  <from>
                    <xdr:col>2</xdr:col>
                    <xdr:colOff>85725</xdr:colOff>
                    <xdr:row>2</xdr:row>
                    <xdr:rowOff>19050</xdr:rowOff>
                  </from>
                  <to>
                    <xdr:col>2</xdr:col>
                    <xdr:colOff>514350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6" r:id="rId4" name="Spinner 6">
              <controlPr defaultSize="0" autoPict="0">
                <anchor moveWithCells="1" sizeWithCells="1">
                  <from>
                    <xdr:col>3</xdr:col>
                    <xdr:colOff>85725</xdr:colOff>
                    <xdr:row>2</xdr:row>
                    <xdr:rowOff>19050</xdr:rowOff>
                  </from>
                  <to>
                    <xdr:col>3</xdr:col>
                    <xdr:colOff>514350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7" r:id="rId5" name="Spinner 7">
              <controlPr defaultSize="0" autoPict="0">
                <anchor moveWithCells="1" sizeWithCells="1">
                  <from>
                    <xdr:col>4</xdr:col>
                    <xdr:colOff>85725</xdr:colOff>
                    <xdr:row>2</xdr:row>
                    <xdr:rowOff>19050</xdr:rowOff>
                  </from>
                  <to>
                    <xdr:col>4</xdr:col>
                    <xdr:colOff>514350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48" r:id="rId6" name="Spinner 8">
              <controlPr defaultSize="0" autoPict="0">
                <anchor moveWithCells="1" sizeWithCells="1">
                  <from>
                    <xdr:col>5</xdr:col>
                    <xdr:colOff>85725</xdr:colOff>
                    <xdr:row>2</xdr:row>
                    <xdr:rowOff>19050</xdr:rowOff>
                  </from>
                  <to>
                    <xdr:col>5</xdr:col>
                    <xdr:colOff>514350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1" r:id="rId7" name="Spinner 11">
              <controlPr defaultSize="0" autoPict="0">
                <anchor moveWithCells="1" sizeWithCells="1">
                  <from>
                    <xdr:col>2</xdr:col>
                    <xdr:colOff>85725</xdr:colOff>
                    <xdr:row>7</xdr:row>
                    <xdr:rowOff>19050</xdr:rowOff>
                  </from>
                  <to>
                    <xdr:col>2</xdr:col>
                    <xdr:colOff>514350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2" r:id="rId8" name="Spinner 12">
              <controlPr defaultSize="0" autoPict="0">
                <anchor moveWithCells="1" sizeWithCells="1">
                  <from>
                    <xdr:col>3</xdr:col>
                    <xdr:colOff>85725</xdr:colOff>
                    <xdr:row>7</xdr:row>
                    <xdr:rowOff>19050</xdr:rowOff>
                  </from>
                  <to>
                    <xdr:col>3</xdr:col>
                    <xdr:colOff>514350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853" r:id="rId9" name="Spinner 13">
              <controlPr defaultSize="0" autoPict="0">
                <anchor moveWithCells="1" sizeWithCells="1">
                  <from>
                    <xdr:col>4</xdr:col>
                    <xdr:colOff>85725</xdr:colOff>
                    <xdr:row>7</xdr:row>
                    <xdr:rowOff>19050</xdr:rowOff>
                  </from>
                  <to>
                    <xdr:col>4</xdr:col>
                    <xdr:colOff>514350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O20"/>
  <sheetViews>
    <sheetView workbookViewId="0">
      <selection activeCell="O18" sqref="O18:O20"/>
    </sheetView>
  </sheetViews>
  <sheetFormatPr defaultRowHeight="14.25" x14ac:dyDescent="0.15"/>
  <cols>
    <col min="4" max="4" width="11.25" customWidth="1"/>
    <col min="7" max="7" width="13" customWidth="1"/>
    <col min="9" max="9" width="13.125" customWidth="1"/>
    <col min="12" max="12" width="13.25" customWidth="1"/>
    <col min="14" max="14" width="10.75" customWidth="1"/>
    <col min="15" max="15" width="11.375" customWidth="1"/>
  </cols>
  <sheetData>
    <row r="1" spans="1:15" x14ac:dyDescent="0.15">
      <c r="A1" s="126" t="s">
        <v>124</v>
      </c>
      <c r="B1" s="127"/>
      <c r="C1" s="127"/>
      <c r="D1" s="127"/>
      <c r="E1" s="128"/>
      <c r="F1" s="126" t="s">
        <v>125</v>
      </c>
      <c r="G1" s="128"/>
      <c r="I1" s="126" t="s">
        <v>153</v>
      </c>
      <c r="J1" s="127"/>
      <c r="K1" s="127"/>
      <c r="L1" s="127"/>
      <c r="M1" s="127"/>
      <c r="N1" s="127"/>
      <c r="O1" s="128"/>
    </row>
    <row r="2" spans="1:15" ht="14.25" customHeight="1" x14ac:dyDescent="0.15">
      <c r="A2" s="130" t="s">
        <v>126</v>
      </c>
      <c r="B2" s="138" t="s">
        <v>127</v>
      </c>
      <c r="C2" s="139"/>
      <c r="D2" s="139" t="s">
        <v>128</v>
      </c>
      <c r="E2" s="141" t="s">
        <v>129</v>
      </c>
      <c r="F2" s="138" t="s">
        <v>130</v>
      </c>
      <c r="G2" s="144" t="s">
        <v>131</v>
      </c>
      <c r="I2" s="85" t="s">
        <v>146</v>
      </c>
      <c r="J2" s="86" t="s">
        <v>133</v>
      </c>
      <c r="K2" s="87" t="s">
        <v>147</v>
      </c>
      <c r="L2" s="88" t="s">
        <v>129</v>
      </c>
      <c r="M2" s="87" t="s">
        <v>133</v>
      </c>
      <c r="N2" s="88" t="s">
        <v>148</v>
      </c>
      <c r="O2" s="89" t="s">
        <v>149</v>
      </c>
    </row>
    <row r="3" spans="1:15" x14ac:dyDescent="0.15">
      <c r="A3" s="132"/>
      <c r="B3" s="61" t="s">
        <v>132</v>
      </c>
      <c r="C3" s="62" t="s">
        <v>133</v>
      </c>
      <c r="D3" s="140"/>
      <c r="E3" s="142"/>
      <c r="F3" s="143"/>
      <c r="G3" s="145"/>
      <c r="I3" s="129" t="s">
        <v>154</v>
      </c>
      <c r="J3" s="74">
        <v>0</v>
      </c>
      <c r="K3" s="75" t="s">
        <v>150</v>
      </c>
      <c r="L3" s="76">
        <v>0.38</v>
      </c>
      <c r="M3" s="77">
        <f>J3*L3</f>
        <v>0</v>
      </c>
      <c r="N3" s="78">
        <f>VLOOKUP(M3,$C$4:$D$6,2)</f>
        <v>7.0000000000000007E-2</v>
      </c>
      <c r="O3" s="122">
        <f>SUMPRODUCT(L3:L5,N3:N5)</f>
        <v>8.4400000000000003E-2</v>
      </c>
    </row>
    <row r="4" spans="1:15" x14ac:dyDescent="0.15">
      <c r="A4" s="130" t="s">
        <v>134</v>
      </c>
      <c r="B4" s="63" t="s">
        <v>135</v>
      </c>
      <c r="C4" s="64">
        <v>0</v>
      </c>
      <c r="D4" s="65">
        <v>7.0000000000000007E-2</v>
      </c>
      <c r="E4" s="133">
        <v>0.38</v>
      </c>
      <c r="F4" s="63">
        <f>ROUND((10/E4),0)</f>
        <v>26</v>
      </c>
      <c r="G4" s="66" t="s">
        <v>160</v>
      </c>
      <c r="I4" s="117"/>
      <c r="J4" s="64">
        <v>0</v>
      </c>
      <c r="K4" s="79" t="s">
        <v>151</v>
      </c>
      <c r="L4" s="80">
        <v>0.52</v>
      </c>
      <c r="M4" s="81">
        <f t="shared" ref="M4:M5" si="0">J4*L4</f>
        <v>0</v>
      </c>
      <c r="N4" s="82">
        <f>VLOOKUP(M4,$C$7:$D$8,2)</f>
        <v>0.09</v>
      </c>
      <c r="O4" s="119"/>
    </row>
    <row r="5" spans="1:15" x14ac:dyDescent="0.15">
      <c r="A5" s="131"/>
      <c r="B5" s="63" t="s">
        <v>136</v>
      </c>
      <c r="C5" s="64">
        <v>11</v>
      </c>
      <c r="D5" s="65">
        <v>0.08</v>
      </c>
      <c r="E5" s="134"/>
      <c r="F5" s="63">
        <f>ROUND((20/E4),0)</f>
        <v>53</v>
      </c>
      <c r="G5" s="66" t="s">
        <v>161</v>
      </c>
      <c r="I5" s="118"/>
      <c r="J5" s="68">
        <v>0</v>
      </c>
      <c r="K5" s="79" t="s">
        <v>152</v>
      </c>
      <c r="L5" s="83">
        <v>0.1</v>
      </c>
      <c r="M5" s="46">
        <f t="shared" si="0"/>
        <v>0</v>
      </c>
      <c r="N5" s="84">
        <f>VLOOKUP(M5,$C$9:$D$11,2)</f>
        <v>0.11</v>
      </c>
      <c r="O5" s="120"/>
    </row>
    <row r="6" spans="1:15" x14ac:dyDescent="0.15">
      <c r="A6" s="132"/>
      <c r="B6" s="67" t="s">
        <v>137</v>
      </c>
      <c r="C6" s="68">
        <v>21</v>
      </c>
      <c r="D6" s="69">
        <v>0.09</v>
      </c>
      <c r="E6" s="135"/>
      <c r="F6" s="70"/>
      <c r="G6" s="71" t="s">
        <v>162</v>
      </c>
      <c r="I6" s="121" t="s">
        <v>155</v>
      </c>
      <c r="J6" s="74">
        <v>26</v>
      </c>
      <c r="K6" s="75" t="s">
        <v>150</v>
      </c>
      <c r="L6" s="76">
        <v>0.38</v>
      </c>
      <c r="M6" s="81">
        <f>J6*L6+2</f>
        <v>11.88</v>
      </c>
      <c r="N6" s="78">
        <f>VLOOKUP(M6,$C$4:$D$6,2)</f>
        <v>0.08</v>
      </c>
      <c r="O6" s="122">
        <f>SUMPRODUCT(L6:L8,N6:N8)</f>
        <v>8.8200000000000001E-2</v>
      </c>
    </row>
    <row r="7" spans="1:15" x14ac:dyDescent="0.15">
      <c r="A7" s="130" t="s">
        <v>138</v>
      </c>
      <c r="B7" s="63" t="s">
        <v>139</v>
      </c>
      <c r="C7" s="64">
        <v>0</v>
      </c>
      <c r="D7" s="65">
        <v>0.09</v>
      </c>
      <c r="E7" s="133">
        <v>0.52</v>
      </c>
      <c r="F7" s="136">
        <f>ROUND((18/E7),0)</f>
        <v>35</v>
      </c>
      <c r="G7" s="66" t="s">
        <v>163</v>
      </c>
      <c r="I7" s="117"/>
      <c r="J7" s="64">
        <v>26</v>
      </c>
      <c r="K7" s="79" t="s">
        <v>151</v>
      </c>
      <c r="L7" s="80">
        <v>0.52</v>
      </c>
      <c r="M7" s="81">
        <f t="shared" ref="M7:M20" si="1">J7*L7+2</f>
        <v>15.52</v>
      </c>
      <c r="N7" s="82">
        <f>VLOOKUP(M7,$C$7:$D$8,2)</f>
        <v>0.09</v>
      </c>
      <c r="O7" s="119"/>
    </row>
    <row r="8" spans="1:15" x14ac:dyDescent="0.15">
      <c r="A8" s="132"/>
      <c r="B8" s="67" t="s">
        <v>140</v>
      </c>
      <c r="C8" s="68">
        <v>19</v>
      </c>
      <c r="D8" s="69">
        <v>0.1</v>
      </c>
      <c r="E8" s="135"/>
      <c r="F8" s="137"/>
      <c r="G8" s="71" t="s">
        <v>164</v>
      </c>
      <c r="I8" s="118"/>
      <c r="J8" s="64">
        <v>26</v>
      </c>
      <c r="K8" s="79" t="s">
        <v>152</v>
      </c>
      <c r="L8" s="83">
        <v>0.1</v>
      </c>
      <c r="M8" s="46">
        <f t="shared" si="1"/>
        <v>4.5999999999999996</v>
      </c>
      <c r="N8" s="84">
        <f>VLOOKUP(M8,$C$9:$D$11,2)</f>
        <v>0.11</v>
      </c>
      <c r="O8" s="120"/>
    </row>
    <row r="9" spans="1:15" x14ac:dyDescent="0.15">
      <c r="A9" s="130" t="s">
        <v>141</v>
      </c>
      <c r="B9" s="63" t="s">
        <v>142</v>
      </c>
      <c r="C9" s="64">
        <v>0</v>
      </c>
      <c r="D9" s="65">
        <v>0.11</v>
      </c>
      <c r="E9" s="133">
        <v>0.1</v>
      </c>
      <c r="F9" s="63">
        <f>40/E9</f>
        <v>400</v>
      </c>
      <c r="G9" s="66" t="s">
        <v>165</v>
      </c>
      <c r="I9" s="121" t="s">
        <v>156</v>
      </c>
      <c r="J9" s="74">
        <v>35</v>
      </c>
      <c r="K9" s="75" t="s">
        <v>150</v>
      </c>
      <c r="L9" s="76">
        <v>0.38</v>
      </c>
      <c r="M9" s="81">
        <f t="shared" si="1"/>
        <v>15.3</v>
      </c>
      <c r="N9" s="78">
        <f>VLOOKUP(M9,$C$4:$D$6,2)</f>
        <v>0.08</v>
      </c>
      <c r="O9" s="122">
        <f>SUMPRODUCT(L9:L11,N9:N11)</f>
        <v>9.3399999999999997E-2</v>
      </c>
    </row>
    <row r="10" spans="1:15" x14ac:dyDescent="0.15">
      <c r="A10" s="131"/>
      <c r="B10" s="63" t="s">
        <v>143</v>
      </c>
      <c r="C10" s="64">
        <v>41</v>
      </c>
      <c r="D10" s="65">
        <v>0.12</v>
      </c>
      <c r="E10" s="134"/>
      <c r="F10" s="63">
        <f>90/E9</f>
        <v>900</v>
      </c>
      <c r="G10" s="66" t="s">
        <v>166</v>
      </c>
      <c r="I10" s="117"/>
      <c r="J10" s="64">
        <v>35</v>
      </c>
      <c r="K10" s="79" t="s">
        <v>151</v>
      </c>
      <c r="L10" s="80">
        <v>0.52</v>
      </c>
      <c r="M10" s="81">
        <f t="shared" si="1"/>
        <v>20.2</v>
      </c>
      <c r="N10" s="82">
        <f>VLOOKUP(M10,$C$7:$D$8,2)</f>
        <v>0.1</v>
      </c>
      <c r="O10" s="119"/>
    </row>
    <row r="11" spans="1:15" x14ac:dyDescent="0.15">
      <c r="A11" s="132"/>
      <c r="B11" s="67" t="s">
        <v>144</v>
      </c>
      <c r="C11" s="68">
        <v>91</v>
      </c>
      <c r="D11" s="69">
        <v>0.14000000000000001</v>
      </c>
      <c r="E11" s="135"/>
      <c r="F11" s="70"/>
      <c r="G11" s="71" t="s">
        <v>167</v>
      </c>
      <c r="I11" s="118"/>
      <c r="J11" s="64">
        <v>35</v>
      </c>
      <c r="K11" s="79" t="s">
        <v>152</v>
      </c>
      <c r="L11" s="83">
        <v>0.1</v>
      </c>
      <c r="M11" s="46">
        <f t="shared" si="1"/>
        <v>5.5</v>
      </c>
      <c r="N11" s="84">
        <f>VLOOKUP(M11,$C$9:$D$11,2)</f>
        <v>0.11</v>
      </c>
      <c r="O11" s="120"/>
    </row>
    <row r="12" spans="1:15" x14ac:dyDescent="0.15">
      <c r="A12" s="123" t="s">
        <v>145</v>
      </c>
      <c r="B12" s="124"/>
      <c r="C12" s="124"/>
      <c r="D12" s="124"/>
      <c r="E12" s="125"/>
      <c r="F12" s="72"/>
      <c r="G12" s="73"/>
      <c r="I12" s="121" t="s">
        <v>157</v>
      </c>
      <c r="J12" s="74">
        <v>53</v>
      </c>
      <c r="K12" s="75" t="s">
        <v>150</v>
      </c>
      <c r="L12" s="76">
        <v>0.38</v>
      </c>
      <c r="M12" s="81">
        <f t="shared" si="1"/>
        <v>22.14</v>
      </c>
      <c r="N12" s="78">
        <f>VLOOKUP(M12,$C$4:$D$6,2)</f>
        <v>0.09</v>
      </c>
      <c r="O12" s="122">
        <f>SUMPRODUCT(L12:L14,N12:N14)</f>
        <v>9.7199999999999995E-2</v>
      </c>
    </row>
    <row r="13" spans="1:15" x14ac:dyDescent="0.15">
      <c r="I13" s="117"/>
      <c r="J13" s="64">
        <v>53</v>
      </c>
      <c r="K13" s="79" t="s">
        <v>151</v>
      </c>
      <c r="L13" s="80">
        <v>0.52</v>
      </c>
      <c r="M13" s="81">
        <f t="shared" si="1"/>
        <v>29.560000000000002</v>
      </c>
      <c r="N13" s="82">
        <f>VLOOKUP(M13,$C$7:$D$8,2)</f>
        <v>0.1</v>
      </c>
      <c r="O13" s="119"/>
    </row>
    <row r="14" spans="1:15" x14ac:dyDescent="0.15">
      <c r="I14" s="118"/>
      <c r="J14" s="64">
        <v>53</v>
      </c>
      <c r="K14" s="79" t="s">
        <v>152</v>
      </c>
      <c r="L14" s="83">
        <v>0.1</v>
      </c>
      <c r="M14" s="46">
        <f t="shared" si="1"/>
        <v>7.3000000000000007</v>
      </c>
      <c r="N14" s="84">
        <f>VLOOKUP(M14,$C$9:$D$11,2)</f>
        <v>0.11</v>
      </c>
      <c r="O14" s="120"/>
    </row>
    <row r="15" spans="1:15" x14ac:dyDescent="0.15">
      <c r="I15" s="121" t="s">
        <v>158</v>
      </c>
      <c r="J15" s="74">
        <v>400</v>
      </c>
      <c r="K15" s="75" t="s">
        <v>150</v>
      </c>
      <c r="L15" s="76">
        <v>0.38</v>
      </c>
      <c r="M15" s="81">
        <f t="shared" si="1"/>
        <v>154</v>
      </c>
      <c r="N15" s="78">
        <f>VLOOKUP(M15,$C$4:$D$6,2)</f>
        <v>0.09</v>
      </c>
      <c r="O15" s="122">
        <f>SUMPRODUCT(L15:L17,N15:N17)</f>
        <v>9.8199999999999996E-2</v>
      </c>
    </row>
    <row r="16" spans="1:15" x14ac:dyDescent="0.15">
      <c r="I16" s="117"/>
      <c r="J16" s="64">
        <v>400</v>
      </c>
      <c r="K16" s="79" t="s">
        <v>151</v>
      </c>
      <c r="L16" s="80">
        <v>0.52</v>
      </c>
      <c r="M16" s="81">
        <f t="shared" si="1"/>
        <v>210</v>
      </c>
      <c r="N16" s="82">
        <f>VLOOKUP(M16,$C$7:$D$8,2)</f>
        <v>0.1</v>
      </c>
      <c r="O16" s="119"/>
    </row>
    <row r="17" spans="9:15" x14ac:dyDescent="0.15">
      <c r="I17" s="118"/>
      <c r="J17" s="68">
        <v>400</v>
      </c>
      <c r="K17" s="79" t="s">
        <v>152</v>
      </c>
      <c r="L17" s="83">
        <v>0.1</v>
      </c>
      <c r="M17" s="46">
        <f t="shared" si="1"/>
        <v>42</v>
      </c>
      <c r="N17" s="84">
        <f>VLOOKUP(M17,$C$9:$D$11,2)</f>
        <v>0.12</v>
      </c>
      <c r="O17" s="120"/>
    </row>
    <row r="18" spans="9:15" x14ac:dyDescent="0.15">
      <c r="I18" s="117" t="s">
        <v>159</v>
      </c>
      <c r="J18" s="64">
        <v>900</v>
      </c>
      <c r="K18" s="75" t="s">
        <v>150</v>
      </c>
      <c r="L18" s="76">
        <v>0.38</v>
      </c>
      <c r="M18" s="81">
        <f t="shared" si="1"/>
        <v>344</v>
      </c>
      <c r="N18" s="82">
        <f>VLOOKUP(M18,$C$4:$D$6,2)</f>
        <v>0.09</v>
      </c>
      <c r="O18" s="119">
        <f>SUMPRODUCT(L18:L20,N18:N20)</f>
        <v>0.1002</v>
      </c>
    </row>
    <row r="19" spans="9:15" x14ac:dyDescent="0.15">
      <c r="I19" s="117"/>
      <c r="J19" s="64">
        <v>900</v>
      </c>
      <c r="K19" s="79" t="s">
        <v>151</v>
      </c>
      <c r="L19" s="80">
        <v>0.52</v>
      </c>
      <c r="M19" s="81">
        <f t="shared" si="1"/>
        <v>470</v>
      </c>
      <c r="N19" s="82">
        <f>VLOOKUP(M19,$C$7:$D$8,2)</f>
        <v>0.1</v>
      </c>
      <c r="O19" s="119"/>
    </row>
    <row r="20" spans="9:15" x14ac:dyDescent="0.15">
      <c r="I20" s="118"/>
      <c r="J20" s="68">
        <v>900</v>
      </c>
      <c r="K20" s="90" t="s">
        <v>152</v>
      </c>
      <c r="L20" s="83">
        <v>0.1</v>
      </c>
      <c r="M20" s="46">
        <f t="shared" si="1"/>
        <v>92</v>
      </c>
      <c r="N20" s="84">
        <f>VLOOKUP(M20,$C$9:$D$11,2)</f>
        <v>0.14000000000000001</v>
      </c>
      <c r="O20" s="120"/>
    </row>
  </sheetData>
  <mergeCells count="29">
    <mergeCell ref="B2:C2"/>
    <mergeCell ref="D2:D3"/>
    <mergeCell ref="E2:E3"/>
    <mergeCell ref="F2:F3"/>
    <mergeCell ref="G2:G3"/>
    <mergeCell ref="A12:E12"/>
    <mergeCell ref="I1:O1"/>
    <mergeCell ref="I3:I5"/>
    <mergeCell ref="O3:O5"/>
    <mergeCell ref="I6:I8"/>
    <mergeCell ref="O6:O8"/>
    <mergeCell ref="A4:A6"/>
    <mergeCell ref="E4:E6"/>
    <mergeCell ref="A7:A8"/>
    <mergeCell ref="E7:E8"/>
    <mergeCell ref="F7:F8"/>
    <mergeCell ref="A9:A11"/>
    <mergeCell ref="E9:E11"/>
    <mergeCell ref="A1:E1"/>
    <mergeCell ref="F1:G1"/>
    <mergeCell ref="A2:A3"/>
    <mergeCell ref="I18:I20"/>
    <mergeCell ref="O18:O20"/>
    <mergeCell ref="I9:I11"/>
    <mergeCell ref="O9:O11"/>
    <mergeCell ref="I12:I14"/>
    <mergeCell ref="O12:O14"/>
    <mergeCell ref="I15:I17"/>
    <mergeCell ref="O15:O17"/>
  </mergeCells>
  <phoneticPr fontId="2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1"/>
  <sheetViews>
    <sheetView workbookViewId="0">
      <selection activeCell="L30" sqref="L30"/>
    </sheetView>
  </sheetViews>
  <sheetFormatPr defaultRowHeight="14.25" x14ac:dyDescent="0.15"/>
  <cols>
    <col min="1" max="1" width="3.25" customWidth="1"/>
    <col min="2" max="2" width="23.875" customWidth="1"/>
    <col min="3" max="3" width="27.25" customWidth="1"/>
    <col min="4" max="4" width="2.875" customWidth="1"/>
  </cols>
  <sheetData>
    <row r="1" spans="1:4" ht="18.75" customHeight="1" x14ac:dyDescent="0.25">
      <c r="A1" s="163"/>
      <c r="B1" s="164" t="s">
        <v>171</v>
      </c>
      <c r="C1" s="165"/>
      <c r="D1" s="166"/>
    </row>
    <row r="2" spans="1:4" ht="22.5" customHeight="1" x14ac:dyDescent="0.2">
      <c r="A2" s="167"/>
      <c r="B2" s="161" t="s">
        <v>172</v>
      </c>
      <c r="C2" s="162">
        <f>D5</f>
        <v>954</v>
      </c>
      <c r="D2" s="168"/>
    </row>
    <row r="3" spans="1:4" x14ac:dyDescent="0.2">
      <c r="A3" s="167"/>
      <c r="B3" s="151"/>
      <c r="C3" s="153"/>
      <c r="D3" s="168"/>
    </row>
    <row r="4" spans="1:4" x14ac:dyDescent="0.2">
      <c r="A4" s="167"/>
      <c r="B4" s="152"/>
      <c r="C4" s="173" t="s">
        <v>168</v>
      </c>
      <c r="D4" s="168"/>
    </row>
    <row r="5" spans="1:4" x14ac:dyDescent="0.2">
      <c r="A5" s="167"/>
      <c r="B5" s="156" t="s">
        <v>181</v>
      </c>
      <c r="C5" s="148">
        <v>100</v>
      </c>
      <c r="D5" s="172">
        <v>954</v>
      </c>
    </row>
    <row r="6" spans="1:4" x14ac:dyDescent="0.2">
      <c r="A6" s="167"/>
      <c r="B6" s="157" t="s">
        <v>173</v>
      </c>
      <c r="C6" s="148">
        <v>40</v>
      </c>
      <c r="D6" s="168"/>
    </row>
    <row r="7" spans="1:4" x14ac:dyDescent="0.2">
      <c r="A7" s="167"/>
      <c r="B7" s="155" t="s">
        <v>174</v>
      </c>
      <c r="C7" s="148">
        <v>28000</v>
      </c>
      <c r="D7" s="168"/>
    </row>
    <row r="8" spans="1:4" x14ac:dyDescent="0.2">
      <c r="A8" s="167"/>
      <c r="B8" s="151"/>
      <c r="C8" s="153"/>
      <c r="D8" s="168"/>
    </row>
    <row r="9" spans="1:4" x14ac:dyDescent="0.2">
      <c r="A9" s="167"/>
      <c r="B9" s="155" t="s">
        <v>169</v>
      </c>
      <c r="C9" s="148">
        <f>C5-C6</f>
        <v>60</v>
      </c>
      <c r="D9" s="168"/>
    </row>
    <row r="10" spans="1:4" x14ac:dyDescent="0.2">
      <c r="A10" s="167"/>
      <c r="B10" s="158" t="s">
        <v>170</v>
      </c>
      <c r="C10" s="149">
        <f>C9/C5</f>
        <v>0.6</v>
      </c>
      <c r="D10" s="168"/>
    </row>
    <row r="11" spans="1:4" x14ac:dyDescent="0.2">
      <c r="A11" s="167"/>
      <c r="B11" s="155" t="s">
        <v>175</v>
      </c>
      <c r="C11" s="148">
        <f>C2*C5</f>
        <v>95400</v>
      </c>
      <c r="D11" s="168"/>
    </row>
    <row r="12" spans="1:4" x14ac:dyDescent="0.2">
      <c r="A12" s="167"/>
      <c r="B12" s="151"/>
      <c r="C12" s="153"/>
      <c r="D12" s="168"/>
    </row>
    <row r="13" spans="1:4" x14ac:dyDescent="0.2">
      <c r="A13" s="167"/>
      <c r="B13" s="155" t="s">
        <v>176</v>
      </c>
      <c r="C13" s="147">
        <f>C7/C9</f>
        <v>466.66666666666669</v>
      </c>
      <c r="D13" s="168"/>
    </row>
    <row r="14" spans="1:4" x14ac:dyDescent="0.2">
      <c r="A14" s="167"/>
      <c r="B14" s="155" t="s">
        <v>177</v>
      </c>
      <c r="C14" s="147">
        <f>C13*C5</f>
        <v>46666.666666666672</v>
      </c>
      <c r="D14" s="168"/>
    </row>
    <row r="15" spans="1:4" x14ac:dyDescent="0.2">
      <c r="A15" s="167"/>
      <c r="B15" s="151"/>
      <c r="C15" s="153"/>
      <c r="D15" s="168"/>
    </row>
    <row r="16" spans="1:4" x14ac:dyDescent="0.2">
      <c r="A16" s="167"/>
      <c r="B16" s="158" t="s">
        <v>178</v>
      </c>
      <c r="C16" s="148">
        <f>C2-C13</f>
        <v>487.33333333333331</v>
      </c>
      <c r="D16" s="168"/>
    </row>
    <row r="17" spans="1:4" x14ac:dyDescent="0.2">
      <c r="A17" s="167"/>
      <c r="B17" s="156" t="s">
        <v>179</v>
      </c>
      <c r="C17" s="149">
        <f>C16/C2</f>
        <v>0.5108315863032844</v>
      </c>
      <c r="D17" s="168"/>
    </row>
    <row r="18" spans="1:4" x14ac:dyDescent="0.2">
      <c r="A18" s="167"/>
      <c r="B18" s="156" t="s">
        <v>180</v>
      </c>
      <c r="C18" s="148">
        <f>1/C17</f>
        <v>1.957592339261286</v>
      </c>
      <c r="D18" s="168"/>
    </row>
    <row r="19" spans="1:4" x14ac:dyDescent="0.2">
      <c r="A19" s="167"/>
      <c r="B19" s="152"/>
      <c r="C19" s="154"/>
      <c r="D19" s="168"/>
    </row>
    <row r="20" spans="1:4" ht="24" customHeight="1" x14ac:dyDescent="0.25">
      <c r="A20" s="167"/>
      <c r="B20" s="159" t="str">
        <f>"销量="&amp;C2&amp;"时，经营杠杆系数="&amp;IF(C2=C13,"极大",ROUND(C18,2))&amp;","&amp;B17&amp;"="&amp;ROUND(C17*100,2)&amp;"%"</f>
        <v>销量=954时，经营杠杆系数=1.96,安全边际率=51.08%</v>
      </c>
      <c r="C20" s="150"/>
      <c r="D20" s="168"/>
    </row>
    <row r="21" spans="1:4" x14ac:dyDescent="0.15">
      <c r="A21" s="169"/>
      <c r="B21" s="170"/>
      <c r="C21" s="170"/>
      <c r="D21" s="171"/>
    </row>
  </sheetData>
  <mergeCells count="2">
    <mergeCell ref="B20:C20"/>
    <mergeCell ref="B1:C1"/>
  </mergeCells>
  <phoneticPr fontId="20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3" name="Spinner 1">
              <controlPr defaultSize="0" autoPict="0">
                <anchor moveWithCells="1" sizeWithCells="1">
                  <from>
                    <xdr:col>2</xdr:col>
                    <xdr:colOff>19050</xdr:colOff>
                    <xdr:row>1</xdr:row>
                    <xdr:rowOff>19050</xdr:rowOff>
                  </from>
                  <to>
                    <xdr:col>2</xdr:col>
                    <xdr:colOff>819150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5"/>
  <sheetViews>
    <sheetView workbookViewId="0">
      <selection activeCell="L11" sqref="L11"/>
    </sheetView>
  </sheetViews>
  <sheetFormatPr defaultRowHeight="14.25" x14ac:dyDescent="0.15"/>
  <cols>
    <col min="1" max="1" width="3.25" customWidth="1"/>
    <col min="2" max="2" width="23.875" customWidth="1"/>
    <col min="3" max="3" width="23.125" customWidth="1"/>
    <col min="4" max="4" width="3.375" customWidth="1"/>
  </cols>
  <sheetData>
    <row r="1" spans="1:4" ht="18.75" x14ac:dyDescent="0.25">
      <c r="A1" s="163"/>
      <c r="B1" s="164" t="s">
        <v>192</v>
      </c>
      <c r="C1" s="165"/>
      <c r="D1" s="166"/>
    </row>
    <row r="2" spans="1:4" ht="25.5" customHeight="1" x14ac:dyDescent="0.2">
      <c r="A2" s="167"/>
      <c r="B2" s="161" t="s">
        <v>194</v>
      </c>
      <c r="C2" s="162">
        <f>D5*1000</f>
        <v>119000</v>
      </c>
      <c r="D2" s="168"/>
    </row>
    <row r="3" spans="1:4" x14ac:dyDescent="0.2">
      <c r="A3" s="167"/>
      <c r="B3" s="174" t="s">
        <v>182</v>
      </c>
      <c r="C3" s="175">
        <f>C2-C5</f>
        <v>58000</v>
      </c>
      <c r="D3" s="168"/>
    </row>
    <row r="4" spans="1:4" x14ac:dyDescent="0.2">
      <c r="A4" s="167"/>
      <c r="B4" s="156" t="s">
        <v>195</v>
      </c>
      <c r="C4" s="173" t="s">
        <v>193</v>
      </c>
      <c r="D4" s="168"/>
    </row>
    <row r="5" spans="1:4" ht="27" customHeight="1" x14ac:dyDescent="0.2">
      <c r="A5" s="167"/>
      <c r="B5" s="156" t="s">
        <v>183</v>
      </c>
      <c r="C5" s="148">
        <f>D6*100</f>
        <v>61000</v>
      </c>
      <c r="D5" s="172">
        <v>119</v>
      </c>
    </row>
    <row r="6" spans="1:4" x14ac:dyDescent="0.2">
      <c r="A6" s="167"/>
      <c r="B6" s="157" t="s">
        <v>184</v>
      </c>
      <c r="C6" s="177">
        <v>0.1</v>
      </c>
      <c r="D6" s="172">
        <v>610</v>
      </c>
    </row>
    <row r="7" spans="1:4" x14ac:dyDescent="0.2">
      <c r="A7" s="167"/>
      <c r="B7" s="155" t="s">
        <v>185</v>
      </c>
      <c r="C7" s="148">
        <f>C5*C6</f>
        <v>6100</v>
      </c>
      <c r="D7" s="172">
        <v>1000</v>
      </c>
    </row>
    <row r="8" spans="1:4" ht="27.75" customHeight="1" x14ac:dyDescent="0.2">
      <c r="A8" s="167"/>
      <c r="B8" s="151" t="s">
        <v>186</v>
      </c>
      <c r="C8" s="176">
        <f>D7*10</f>
        <v>10000</v>
      </c>
      <c r="D8" s="168"/>
    </row>
    <row r="9" spans="1:4" x14ac:dyDescent="0.2">
      <c r="A9" s="167"/>
      <c r="B9" s="155" t="s">
        <v>187</v>
      </c>
      <c r="C9" s="148">
        <f>C8-C7</f>
        <v>3900</v>
      </c>
      <c r="D9" s="168"/>
    </row>
    <row r="10" spans="1:4" x14ac:dyDescent="0.2">
      <c r="A10" s="167"/>
      <c r="B10" s="158" t="s">
        <v>188</v>
      </c>
      <c r="C10" s="149">
        <v>0.25</v>
      </c>
      <c r="D10" s="168"/>
    </row>
    <row r="11" spans="1:4" x14ac:dyDescent="0.2">
      <c r="A11" s="167"/>
      <c r="B11" s="155" t="s">
        <v>189</v>
      </c>
      <c r="C11" s="148">
        <f>C9*(1-C10)</f>
        <v>2925</v>
      </c>
      <c r="D11" s="168"/>
    </row>
    <row r="12" spans="1:4" x14ac:dyDescent="0.2">
      <c r="A12" s="167"/>
      <c r="B12" s="174" t="s">
        <v>190</v>
      </c>
      <c r="C12" s="179">
        <f>C11/C3</f>
        <v>5.0431034482758617E-2</v>
      </c>
      <c r="D12" s="168"/>
    </row>
    <row r="13" spans="1:4" x14ac:dyDescent="0.2">
      <c r="A13" s="167"/>
      <c r="B13" s="155" t="s">
        <v>191</v>
      </c>
      <c r="C13" s="178">
        <f>C8/(C8-C7)</f>
        <v>2.5641025641025643</v>
      </c>
      <c r="D13" s="168"/>
    </row>
    <row r="14" spans="1:4" x14ac:dyDescent="0.2">
      <c r="A14" s="167"/>
      <c r="B14" s="152"/>
      <c r="C14" s="154"/>
      <c r="D14" s="168"/>
    </row>
    <row r="15" spans="1:4" x14ac:dyDescent="0.15">
      <c r="A15" s="169"/>
      <c r="B15" s="170"/>
      <c r="C15" s="170"/>
      <c r="D15" s="171"/>
    </row>
  </sheetData>
  <mergeCells count="1">
    <mergeCell ref="B1:C1"/>
  </mergeCells>
  <phoneticPr fontId="20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6082" r:id="rId3" name="Spinner 2">
              <controlPr defaultSize="0" autoPict="0">
                <anchor moveWithCells="1" sizeWithCells="1">
                  <from>
                    <xdr:col>2</xdr:col>
                    <xdr:colOff>19050</xdr:colOff>
                    <xdr:row>1</xdr:row>
                    <xdr:rowOff>19050</xdr:rowOff>
                  </from>
                  <to>
                    <xdr:col>2</xdr:col>
                    <xdr:colOff>819150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3" r:id="rId4" name="Spinner 3">
              <controlPr defaultSize="0" autoPict="0">
                <anchor moveWithCells="1" sizeWithCells="1">
                  <from>
                    <xdr:col>2</xdr:col>
                    <xdr:colOff>19050</xdr:colOff>
                    <xdr:row>4</xdr:row>
                    <xdr:rowOff>19050</xdr:rowOff>
                  </from>
                  <to>
                    <xdr:col>2</xdr:col>
                    <xdr:colOff>819150</xdr:colOff>
                    <xdr:row>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9" r:id="rId5" name="Spinner 9">
              <controlPr defaultSize="0" autoPict="0">
                <anchor moveWithCells="1" sizeWithCells="1">
                  <from>
                    <xdr:col>2</xdr:col>
                    <xdr:colOff>19050</xdr:colOff>
                    <xdr:row>7</xdr:row>
                    <xdr:rowOff>19050</xdr:rowOff>
                  </from>
                  <to>
                    <xdr:col>2</xdr:col>
                    <xdr:colOff>819150</xdr:colOff>
                    <xdr:row>7</xdr:row>
                    <xdr:rowOff>333375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Q25" sqref="Q25"/>
    </sheetView>
  </sheetViews>
  <sheetFormatPr defaultRowHeight="14.25" x14ac:dyDescent="0.15"/>
  <cols>
    <col min="1" max="1" width="2.25" customWidth="1"/>
    <col min="2" max="2" width="23.875" customWidth="1"/>
    <col min="3" max="3" width="7.5" customWidth="1"/>
    <col min="4" max="4" width="7.125" customWidth="1"/>
    <col min="5" max="6" width="7.625" customWidth="1"/>
    <col min="7" max="7" width="7.375" customWidth="1"/>
    <col min="8" max="8" width="7.25" customWidth="1"/>
    <col min="9" max="9" width="2.5" customWidth="1"/>
  </cols>
  <sheetData>
    <row r="1" spans="1:9" x14ac:dyDescent="0.15">
      <c r="A1" s="146"/>
      <c r="B1" s="146"/>
      <c r="C1" s="146"/>
      <c r="D1" s="146"/>
      <c r="E1" s="146"/>
      <c r="F1" s="146"/>
      <c r="G1" s="146"/>
      <c r="H1" s="146"/>
      <c r="I1" s="146"/>
    </row>
    <row r="2" spans="1:9" x14ac:dyDescent="0.15">
      <c r="A2" s="160"/>
      <c r="B2" s="180" t="s">
        <v>217</v>
      </c>
      <c r="C2" s="181"/>
      <c r="D2" s="181"/>
      <c r="E2" s="181"/>
      <c r="F2" s="181"/>
      <c r="G2" s="181"/>
      <c r="H2" s="182"/>
      <c r="I2" s="146"/>
    </row>
    <row r="3" spans="1:9" x14ac:dyDescent="0.15">
      <c r="A3" s="160"/>
      <c r="B3" s="195" t="s">
        <v>209</v>
      </c>
      <c r="C3" s="19">
        <v>10000</v>
      </c>
      <c r="D3" s="196" t="s">
        <v>212</v>
      </c>
      <c r="E3" s="196"/>
      <c r="F3" s="196"/>
      <c r="G3" s="196"/>
      <c r="H3" s="20">
        <v>7000</v>
      </c>
      <c r="I3" s="146"/>
    </row>
    <row r="4" spans="1:9" x14ac:dyDescent="0.15">
      <c r="A4" s="160"/>
      <c r="B4" s="195" t="s">
        <v>210</v>
      </c>
      <c r="C4" s="19">
        <v>2000</v>
      </c>
      <c r="D4" s="196" t="s">
        <v>197</v>
      </c>
      <c r="E4" s="196"/>
      <c r="F4" s="196"/>
      <c r="G4" s="196"/>
      <c r="H4" s="183">
        <v>0.6</v>
      </c>
      <c r="I4" s="146"/>
    </row>
    <row r="5" spans="1:9" x14ac:dyDescent="0.15">
      <c r="A5" s="160"/>
      <c r="B5" s="195" t="s">
        <v>196</v>
      </c>
      <c r="C5" s="184">
        <v>0.3</v>
      </c>
      <c r="D5" s="196" t="s">
        <v>213</v>
      </c>
      <c r="E5" s="196"/>
      <c r="F5" s="196"/>
      <c r="G5" s="196"/>
      <c r="H5" s="20">
        <v>1800</v>
      </c>
      <c r="I5" s="146"/>
    </row>
    <row r="6" spans="1:9" x14ac:dyDescent="0.15">
      <c r="A6" s="160"/>
      <c r="B6" s="195" t="s">
        <v>207</v>
      </c>
      <c r="C6" s="184">
        <v>0.1</v>
      </c>
      <c r="D6" s="196" t="s">
        <v>198</v>
      </c>
      <c r="E6" s="196"/>
      <c r="F6" s="196"/>
      <c r="G6" s="196"/>
      <c r="H6" s="183">
        <v>0.25</v>
      </c>
      <c r="I6" s="146"/>
    </row>
    <row r="7" spans="1:9" x14ac:dyDescent="0.15">
      <c r="A7" s="160"/>
      <c r="B7" s="195" t="s">
        <v>211</v>
      </c>
      <c r="C7" s="19">
        <v>10</v>
      </c>
      <c r="D7" s="196" t="s">
        <v>199</v>
      </c>
      <c r="E7" s="196"/>
      <c r="F7" s="196"/>
      <c r="G7" s="196"/>
      <c r="H7" s="183">
        <v>0.1</v>
      </c>
      <c r="I7" s="146"/>
    </row>
    <row r="8" spans="1:9" x14ac:dyDescent="0.15">
      <c r="A8" s="160"/>
      <c r="B8" s="198" t="s">
        <v>214</v>
      </c>
      <c r="C8" s="199"/>
      <c r="D8" s="199"/>
      <c r="E8" s="199"/>
      <c r="F8" s="199"/>
      <c r="G8" s="199"/>
      <c r="H8" s="200"/>
      <c r="I8" s="146"/>
    </row>
    <row r="9" spans="1:9" x14ac:dyDescent="0.15">
      <c r="A9" s="160"/>
      <c r="B9" s="195" t="s">
        <v>215</v>
      </c>
      <c r="C9" s="19">
        <v>10000</v>
      </c>
      <c r="D9" s="19">
        <v>11000</v>
      </c>
      <c r="E9" s="19">
        <v>12000</v>
      </c>
      <c r="F9" s="19">
        <v>13000</v>
      </c>
      <c r="G9" s="19">
        <v>14000</v>
      </c>
      <c r="H9" s="185"/>
      <c r="I9" s="146"/>
    </row>
    <row r="10" spans="1:9" x14ac:dyDescent="0.15">
      <c r="A10" s="160"/>
      <c r="B10" s="186"/>
      <c r="C10" s="187"/>
      <c r="D10" s="187"/>
      <c r="E10" s="187"/>
      <c r="F10" s="187"/>
      <c r="G10" s="187"/>
      <c r="H10" s="188"/>
      <c r="I10" s="146"/>
    </row>
    <row r="11" spans="1:9" x14ac:dyDescent="0.15">
      <c r="A11" s="160"/>
      <c r="B11" s="189" t="s">
        <v>216</v>
      </c>
      <c r="C11" s="190"/>
      <c r="D11" s="190"/>
      <c r="E11" s="190"/>
      <c r="F11" s="190"/>
      <c r="G11" s="190"/>
      <c r="H11" s="191"/>
      <c r="I11" s="146"/>
    </row>
    <row r="12" spans="1:9" x14ac:dyDescent="0.15">
      <c r="A12" s="160"/>
      <c r="B12" s="195" t="s">
        <v>218</v>
      </c>
      <c r="C12" s="19">
        <f>H3*(1-H4)-H5</f>
        <v>1000</v>
      </c>
      <c r="D12" s="192" t="s">
        <v>208</v>
      </c>
      <c r="E12" s="192"/>
      <c r="F12" s="192"/>
      <c r="G12" s="192"/>
      <c r="H12" s="193"/>
      <c r="I12" s="146"/>
    </row>
    <row r="13" spans="1:9" x14ac:dyDescent="0.15">
      <c r="A13" s="160"/>
      <c r="B13" s="195" t="s">
        <v>219</v>
      </c>
      <c r="C13" s="19">
        <f>C3*C5*C6</f>
        <v>300</v>
      </c>
      <c r="D13" s="196" t="s">
        <v>204</v>
      </c>
      <c r="E13" s="196"/>
      <c r="F13" s="196"/>
      <c r="G13" s="196"/>
      <c r="H13" s="194">
        <f>H7*C15</f>
        <v>0.27999999999999997</v>
      </c>
      <c r="I13" s="146"/>
    </row>
    <row r="14" spans="1:9" x14ac:dyDescent="0.15">
      <c r="A14" s="160"/>
      <c r="B14" s="195" t="s">
        <v>220</v>
      </c>
      <c r="C14" s="19">
        <f>((C12-C13)*(1-H6)-C7)/C4</f>
        <v>0.25750000000000001</v>
      </c>
      <c r="D14" s="196" t="s">
        <v>205</v>
      </c>
      <c r="E14" s="196"/>
      <c r="F14" s="196"/>
      <c r="G14" s="196"/>
      <c r="H14" s="194">
        <f>C17*H7</f>
        <v>0.40900000000000003</v>
      </c>
      <c r="I14" s="146"/>
    </row>
    <row r="15" spans="1:9" x14ac:dyDescent="0.15">
      <c r="A15" s="160"/>
      <c r="B15" s="195" t="s">
        <v>201</v>
      </c>
      <c r="C15" s="19">
        <f>H3*(1-H4)/C12</f>
        <v>2.8</v>
      </c>
      <c r="D15" s="196" t="s">
        <v>200</v>
      </c>
      <c r="E15" s="196"/>
      <c r="F15" s="196"/>
      <c r="G15" s="196"/>
      <c r="H15" s="20">
        <f>C12*(1+H13)</f>
        <v>1280</v>
      </c>
      <c r="I15" s="146"/>
    </row>
    <row r="16" spans="1:9" x14ac:dyDescent="0.15">
      <c r="A16" s="160"/>
      <c r="B16" s="195" t="s">
        <v>202</v>
      </c>
      <c r="C16" s="19">
        <f>ROUND((C12/(C12-C3*C5*C6-C7/(1-H6))),2)</f>
        <v>1.46</v>
      </c>
      <c r="D16" s="196" t="s">
        <v>206</v>
      </c>
      <c r="E16" s="196"/>
      <c r="F16" s="196"/>
      <c r="G16" s="196"/>
      <c r="H16" s="20">
        <f>C14*(1+H14)</f>
        <v>0.36281750000000001</v>
      </c>
      <c r="I16" s="146"/>
    </row>
    <row r="17" spans="1:9" x14ac:dyDescent="0.15">
      <c r="A17" s="160"/>
      <c r="B17" s="195" t="s">
        <v>203</v>
      </c>
      <c r="C17" s="19">
        <f>ROUND((C15*C16),2)</f>
        <v>4.09</v>
      </c>
      <c r="D17" s="19"/>
      <c r="E17" s="19"/>
      <c r="F17" s="19"/>
      <c r="G17" s="19"/>
      <c r="H17" s="20"/>
      <c r="I17" s="146"/>
    </row>
    <row r="18" spans="1:9" x14ac:dyDescent="0.15">
      <c r="A18" s="160"/>
      <c r="B18" s="201" t="s">
        <v>221</v>
      </c>
      <c r="C18" s="202"/>
      <c r="D18" s="202"/>
      <c r="E18" s="202"/>
      <c r="F18" s="202"/>
      <c r="G18" s="202"/>
      <c r="H18" s="203"/>
      <c r="I18" s="146"/>
    </row>
    <row r="19" spans="1:9" x14ac:dyDescent="0.15">
      <c r="A19" s="160"/>
      <c r="B19" s="195" t="s">
        <v>215</v>
      </c>
      <c r="C19" s="19"/>
      <c r="D19" s="19">
        <f t="array" ref="D19:H19">C9:G9</f>
        <v>10000</v>
      </c>
      <c r="E19" s="19">
        <v>11000</v>
      </c>
      <c r="F19" s="19">
        <v>12000</v>
      </c>
      <c r="G19" s="19">
        <v>13000</v>
      </c>
      <c r="H19" s="20">
        <v>14000</v>
      </c>
      <c r="I19" s="146"/>
    </row>
    <row r="20" spans="1:9" x14ac:dyDescent="0.15">
      <c r="A20" s="160"/>
      <c r="B20" s="197" t="s">
        <v>203</v>
      </c>
      <c r="C20" s="33">
        <f>C19*(1-H4)/(C9*(1-H4)-H5-C3*C5*C6-C7/(1-H6))</f>
        <v>0</v>
      </c>
      <c r="D20" s="33">
        <f t="dataTable" ref="D20:H20" dt2D="0" dtr="1" r1="C19"/>
        <v>2.1201413427561837</v>
      </c>
      <c r="E20" s="33">
        <v>2.3321554770318018</v>
      </c>
      <c r="F20" s="33">
        <v>2.5441696113074204</v>
      </c>
      <c r="G20" s="33">
        <v>2.7561837455830389</v>
      </c>
      <c r="H20" s="34">
        <v>2.968197879858657</v>
      </c>
      <c r="I20" s="146"/>
    </row>
    <row r="21" spans="1:9" ht="9.75" customHeight="1" x14ac:dyDescent="0.15">
      <c r="A21" s="146"/>
      <c r="B21" s="146"/>
      <c r="C21" s="146"/>
      <c r="D21" s="146"/>
      <c r="E21" s="146"/>
      <c r="F21" s="146"/>
      <c r="G21" s="146"/>
      <c r="H21" s="146"/>
      <c r="I21" s="146"/>
    </row>
  </sheetData>
  <mergeCells count="19">
    <mergeCell ref="A1:H1"/>
    <mergeCell ref="A2:A20"/>
    <mergeCell ref="A21:H21"/>
    <mergeCell ref="I1:I21"/>
    <mergeCell ref="B18:H18"/>
    <mergeCell ref="B2:H2"/>
    <mergeCell ref="D3:G3"/>
    <mergeCell ref="D4:G4"/>
    <mergeCell ref="D5:G5"/>
    <mergeCell ref="D6:G6"/>
    <mergeCell ref="D7:G7"/>
    <mergeCell ref="D16:G16"/>
    <mergeCell ref="B10:H10"/>
    <mergeCell ref="B11:H11"/>
    <mergeCell ref="B8:H8"/>
    <mergeCell ref="D13:G13"/>
    <mergeCell ref="D12:H12"/>
    <mergeCell ref="D14:G14"/>
    <mergeCell ref="D15:G15"/>
  </mergeCells>
  <phoneticPr fontId="2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0"/>
  <sheetViews>
    <sheetView workbookViewId="0">
      <selection activeCell="M4" sqref="M4"/>
    </sheetView>
  </sheetViews>
  <sheetFormatPr defaultRowHeight="14.25" x14ac:dyDescent="0.15"/>
  <cols>
    <col min="1" max="1" width="7" customWidth="1"/>
    <col min="3" max="3" width="13.375" customWidth="1"/>
    <col min="6" max="6" width="6.75" customWidth="1"/>
    <col min="9" max="9" width="2.125" customWidth="1"/>
  </cols>
  <sheetData>
    <row r="1" spans="1:9" x14ac:dyDescent="0.15">
      <c r="A1" s="231" t="s">
        <v>243</v>
      </c>
      <c r="B1" s="232"/>
      <c r="C1" s="232"/>
      <c r="D1" s="232"/>
      <c r="E1" s="232"/>
      <c r="F1" s="233"/>
    </row>
    <row r="2" spans="1:9" ht="15" thickBot="1" x14ac:dyDescent="0.2">
      <c r="A2" s="234" t="s">
        <v>222</v>
      </c>
      <c r="B2" s="204"/>
      <c r="C2" s="204"/>
      <c r="D2" s="204"/>
      <c r="E2" s="204"/>
      <c r="F2" s="235"/>
      <c r="G2" s="205"/>
      <c r="H2" s="205"/>
      <c r="I2" s="205">
        <v>6050</v>
      </c>
    </row>
    <row r="3" spans="1:9" x14ac:dyDescent="0.15">
      <c r="A3" s="236" t="s">
        <v>223</v>
      </c>
      <c r="B3" s="206"/>
      <c r="C3" s="207" t="s">
        <v>224</v>
      </c>
      <c r="D3" s="207" t="s">
        <v>246</v>
      </c>
      <c r="E3" s="207" t="s">
        <v>225</v>
      </c>
      <c r="F3" s="237" t="s">
        <v>245</v>
      </c>
      <c r="G3" s="208"/>
      <c r="H3" s="208"/>
      <c r="I3" s="208">
        <v>5000</v>
      </c>
    </row>
    <row r="4" spans="1:9" x14ac:dyDescent="0.15">
      <c r="A4" s="238" t="s">
        <v>247</v>
      </c>
      <c r="B4" s="227" t="s">
        <v>226</v>
      </c>
      <c r="C4" s="209">
        <v>20460</v>
      </c>
      <c r="D4" s="210">
        <f>C4/C$8</f>
        <v>0.14164070612668744</v>
      </c>
      <c r="E4" s="211">
        <f>F4/10000</f>
        <v>6.0299999999999999E-2</v>
      </c>
      <c r="F4" s="239">
        <v>603</v>
      </c>
      <c r="G4" s="208"/>
      <c r="H4" s="208"/>
      <c r="I4" s="208">
        <v>4017</v>
      </c>
    </row>
    <row r="5" spans="1:9" x14ac:dyDescent="0.15">
      <c r="A5" s="240"/>
      <c r="B5" s="228" t="s">
        <v>227</v>
      </c>
      <c r="C5" s="212">
        <v>35150</v>
      </c>
      <c r="D5" s="213">
        <f>C5/C$8</f>
        <v>0.2433367947386639</v>
      </c>
      <c r="E5" s="214">
        <f>F5/10000</f>
        <v>7.6499999999999999E-2</v>
      </c>
      <c r="F5" s="241">
        <v>765</v>
      </c>
      <c r="G5" s="208"/>
      <c r="H5" s="208"/>
      <c r="I5" s="208">
        <v>2050</v>
      </c>
    </row>
    <row r="6" spans="1:9" x14ac:dyDescent="0.15">
      <c r="A6" s="240"/>
      <c r="B6" s="228" t="s">
        <v>228</v>
      </c>
      <c r="C6" s="212">
        <v>13400</v>
      </c>
      <c r="D6" s="213">
        <f>C6/C$8</f>
        <v>9.2765662859120801E-2</v>
      </c>
      <c r="E6" s="214">
        <v>0.16370000000000001</v>
      </c>
      <c r="F6" s="241">
        <v>1200</v>
      </c>
      <c r="G6" s="208"/>
      <c r="H6" s="208"/>
      <c r="I6" s="208">
        <v>7050</v>
      </c>
    </row>
    <row r="7" spans="1:9" x14ac:dyDescent="0.15">
      <c r="A7" s="240"/>
      <c r="B7" s="228" t="s">
        <v>229</v>
      </c>
      <c r="C7" s="212">
        <v>75440</v>
      </c>
      <c r="D7" s="213">
        <f>C7/C$8</f>
        <v>0.52225683627552788</v>
      </c>
      <c r="E7" s="214">
        <v>0.16</v>
      </c>
      <c r="F7" s="241">
        <v>691</v>
      </c>
      <c r="G7" s="208"/>
      <c r="H7" s="208"/>
      <c r="I7" s="208"/>
    </row>
    <row r="8" spans="1:9" ht="15" thickBot="1" x14ac:dyDescent="0.2">
      <c r="A8" s="242"/>
      <c r="B8" s="229" t="s">
        <v>230</v>
      </c>
      <c r="C8" s="215">
        <v>144450</v>
      </c>
      <c r="D8" s="216">
        <f>SUM(D4:D7)</f>
        <v>1</v>
      </c>
      <c r="E8" s="217">
        <f>SUMPRODUCT(D4:D7,E4:E7)</f>
        <v>0.12590303219106957</v>
      </c>
      <c r="F8" s="243"/>
      <c r="G8" s="208"/>
      <c r="H8" s="208"/>
      <c r="I8" s="208"/>
    </row>
    <row r="9" spans="1:9" ht="15" thickTop="1" x14ac:dyDescent="0.15">
      <c r="A9" s="240" t="s">
        <v>248</v>
      </c>
      <c r="B9" s="228" t="s">
        <v>231</v>
      </c>
      <c r="C9" s="218">
        <f>I2*10</f>
        <v>60500</v>
      </c>
      <c r="D9" s="213">
        <f>C9/C$13</f>
        <v>0.41883004499826931</v>
      </c>
      <c r="E9" s="214">
        <f>F9/10000</f>
        <v>6.7400000000000002E-2</v>
      </c>
      <c r="F9" s="244">
        <v>674</v>
      </c>
      <c r="G9" s="208"/>
      <c r="H9" s="208"/>
      <c r="I9" s="208"/>
    </row>
    <row r="10" spans="1:9" x14ac:dyDescent="0.15">
      <c r="A10" s="240"/>
      <c r="B10" s="228" t="s">
        <v>232</v>
      </c>
      <c r="C10" s="218">
        <f>I3*10</f>
        <v>50000</v>
      </c>
      <c r="D10" s="213">
        <f>C10/C$13</f>
        <v>0.3461405330564209</v>
      </c>
      <c r="E10" s="214">
        <f>F10/10000</f>
        <v>7.0499999999999993E-2</v>
      </c>
      <c r="F10" s="245">
        <v>705</v>
      </c>
      <c r="G10" s="208"/>
      <c r="H10" s="208"/>
      <c r="I10" s="208"/>
    </row>
    <row r="11" spans="1:9" x14ac:dyDescent="0.15">
      <c r="A11" s="240"/>
      <c r="B11" s="228" t="s">
        <v>233</v>
      </c>
      <c r="C11" s="218">
        <v>6800</v>
      </c>
      <c r="D11" s="213">
        <f>C11/C$13</f>
        <v>4.7075112495673241E-2</v>
      </c>
      <c r="E11" s="214">
        <f>F11/10000</f>
        <v>9.6600000000000005E-2</v>
      </c>
      <c r="F11" s="245">
        <v>966</v>
      </c>
      <c r="G11" s="208"/>
      <c r="H11" s="208"/>
      <c r="I11" s="208"/>
    </row>
    <row r="12" spans="1:9" x14ac:dyDescent="0.15">
      <c r="A12" s="240"/>
      <c r="B12" s="228" t="s">
        <v>234</v>
      </c>
      <c r="C12" s="212">
        <f>IF(C13-SUM(C9:C11)&lt;0,"筹资额有误！",C13-SUM(C9:C11))</f>
        <v>27150</v>
      </c>
      <c r="D12" s="213">
        <f>C12/C$13</f>
        <v>0.18795430944963656</v>
      </c>
      <c r="E12" s="214">
        <f>F12/10000</f>
        <v>7.0599999999999996E-2</v>
      </c>
      <c r="F12" s="245">
        <v>706</v>
      </c>
      <c r="G12" s="208"/>
      <c r="H12" s="208"/>
      <c r="I12" s="208"/>
    </row>
    <row r="13" spans="1:9" ht="15" thickBot="1" x14ac:dyDescent="0.2">
      <c r="A13" s="246"/>
      <c r="B13" s="229" t="s">
        <v>235</v>
      </c>
      <c r="C13" s="215">
        <v>144450</v>
      </c>
      <c r="D13" s="216">
        <f>SUM(D9:D12)</f>
        <v>1</v>
      </c>
      <c r="E13" s="217">
        <f>SUMPRODUCT(D9:D12,E9:E12)</f>
        <v>7.0449082727587403E-2</v>
      </c>
      <c r="F13" s="247"/>
      <c r="G13" s="208"/>
      <c r="H13" s="208"/>
      <c r="I13" s="208"/>
    </row>
    <row r="14" spans="1:9" ht="15" thickTop="1" x14ac:dyDescent="0.15">
      <c r="A14" s="248" t="s">
        <v>244</v>
      </c>
      <c r="B14" s="228" t="s">
        <v>236</v>
      </c>
      <c r="C14" s="218">
        <f>I4*10</f>
        <v>40170</v>
      </c>
      <c r="D14" s="213">
        <f>C14/C$18</f>
        <v>0.27808930425752854</v>
      </c>
      <c r="E14" s="214">
        <f>F14/10000</f>
        <v>6.9500000000000006E-2</v>
      </c>
      <c r="F14" s="245">
        <v>695</v>
      </c>
      <c r="G14" s="208"/>
      <c r="H14" s="208"/>
      <c r="I14" s="208"/>
    </row>
    <row r="15" spans="1:9" x14ac:dyDescent="0.15">
      <c r="A15" s="240"/>
      <c r="B15" s="228" t="s">
        <v>237</v>
      </c>
      <c r="C15" s="218">
        <f>I5*10</f>
        <v>20500</v>
      </c>
      <c r="D15" s="213">
        <f>C15/C$18</f>
        <v>0.14191761855313256</v>
      </c>
      <c r="E15" s="214">
        <f>F15/10000</f>
        <v>7.2300000000000003E-2</v>
      </c>
      <c r="F15" s="245">
        <v>723</v>
      </c>
      <c r="G15" s="208"/>
      <c r="H15" s="208"/>
      <c r="I15" s="208"/>
    </row>
    <row r="16" spans="1:9" x14ac:dyDescent="0.15">
      <c r="A16" s="240"/>
      <c r="B16" s="228" t="s">
        <v>238</v>
      </c>
      <c r="C16" s="218">
        <f>I6</f>
        <v>7050</v>
      </c>
      <c r="D16" s="213">
        <f>C16/C$18</f>
        <v>4.8805815160955349E-2</v>
      </c>
      <c r="E16" s="214">
        <f>F16/10000</f>
        <v>0.11990000000000001</v>
      </c>
      <c r="F16" s="245">
        <v>1199</v>
      </c>
      <c r="G16" s="208"/>
      <c r="H16" s="208"/>
      <c r="I16" s="208"/>
    </row>
    <row r="17" spans="1:9" x14ac:dyDescent="0.15">
      <c r="A17" s="240"/>
      <c r="B17" s="228" t="s">
        <v>234</v>
      </c>
      <c r="C17" s="212">
        <f>IF(C18-SUM(C14:C16)&lt;0,"筹资额有误！",C18-SUM(C14:C16))</f>
        <v>76730</v>
      </c>
      <c r="D17" s="213">
        <f>C17/C$18</f>
        <v>0.53118726202838351</v>
      </c>
      <c r="E17" s="214">
        <f>F17/10000</f>
        <v>8.0699999999999994E-2</v>
      </c>
      <c r="F17" s="245">
        <v>807</v>
      </c>
      <c r="G17" s="208"/>
      <c r="H17" s="208"/>
      <c r="I17" s="208"/>
    </row>
    <row r="18" spans="1:9" ht="15" thickBot="1" x14ac:dyDescent="0.2">
      <c r="A18" s="249"/>
      <c r="B18" s="230" t="s">
        <v>235</v>
      </c>
      <c r="C18" s="219">
        <v>144450</v>
      </c>
      <c r="D18" s="220">
        <f>SUM(D14:D17)</f>
        <v>1</v>
      </c>
      <c r="E18" s="221">
        <f>SUMPRODUCT(D14:D17,E14:E17)</f>
        <v>7.8306479750778812E-2</v>
      </c>
      <c r="F18" s="250"/>
      <c r="G18" s="208"/>
      <c r="H18" s="208" t="s">
        <v>239</v>
      </c>
      <c r="I18" s="208"/>
    </row>
    <row r="19" spans="1:9" x14ac:dyDescent="0.15">
      <c r="A19" s="251" t="s">
        <v>242</v>
      </c>
      <c r="B19" s="222"/>
      <c r="C19" s="225" t="s">
        <v>240</v>
      </c>
      <c r="D19" s="225"/>
      <c r="E19" s="226">
        <f>MIN(E8,E13,E18)</f>
        <v>7.0449082727587403E-2</v>
      </c>
      <c r="F19" s="252"/>
      <c r="G19" s="208"/>
      <c r="H19" s="208"/>
      <c r="I19" s="208"/>
    </row>
    <row r="20" spans="1:9" x14ac:dyDescent="0.15">
      <c r="A20" s="253"/>
      <c r="B20" s="254"/>
      <c r="C20" s="255" t="s">
        <v>241</v>
      </c>
      <c r="D20" s="255"/>
      <c r="E20" s="256" t="str">
        <f>INDEX(A$4:A$14,IF(MATCH(E$19,E$8:E$18,0)=12,13,MATCH(E$19,E$8:E$18,0)))</f>
        <v>方案A</v>
      </c>
      <c r="F20" s="257"/>
      <c r="G20" s="223"/>
      <c r="H20" s="224"/>
      <c r="I20" s="224"/>
    </row>
  </sheetData>
  <mergeCells count="11">
    <mergeCell ref="A1:F1"/>
    <mergeCell ref="A2:F2"/>
    <mergeCell ref="A3:B3"/>
    <mergeCell ref="A4:A8"/>
    <mergeCell ref="A9:A13"/>
    <mergeCell ref="A14:A18"/>
    <mergeCell ref="A19:B20"/>
    <mergeCell ref="C19:D19"/>
    <mergeCell ref="C20:D20"/>
    <mergeCell ref="E19:F19"/>
    <mergeCell ref="E20:F20"/>
  </mergeCells>
  <phoneticPr fontId="20" type="noConversion"/>
  <conditionalFormatting sqref="C12:D12 C7 C17">
    <cfRule type="cellIs" dxfId="4" priority="1" stopIfTrue="1" operator="lessThan">
      <formula>0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9153" r:id="rId3" name="Scroll Bar 1">
              <controlPr defaultSize="0" autoPict="0">
                <anchor moveWithCells="1">
                  <from>
                    <xdr:col>5</xdr:col>
                    <xdr:colOff>9525</xdr:colOff>
                    <xdr:row>3</xdr:row>
                    <xdr:rowOff>9525</xdr:rowOff>
                  </from>
                  <to>
                    <xdr:col>5</xdr:col>
                    <xdr:colOff>495300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4" r:id="rId4" name="Scroll Bar 2">
              <controlPr defaultSize="0" autoPict="0">
                <anchor moveWithCells="1">
                  <from>
                    <xdr:col>2</xdr:col>
                    <xdr:colOff>457200</xdr:colOff>
                    <xdr:row>8</xdr:row>
                    <xdr:rowOff>19050</xdr:rowOff>
                  </from>
                  <to>
                    <xdr:col>2</xdr:col>
                    <xdr:colOff>1000125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5" r:id="rId5" name="Scroll Bar 3">
              <controlPr defaultSize="0" autoPict="0">
                <anchor moveWithCells="1">
                  <from>
                    <xdr:col>2</xdr:col>
                    <xdr:colOff>457200</xdr:colOff>
                    <xdr:row>9</xdr:row>
                    <xdr:rowOff>19050</xdr:rowOff>
                  </from>
                  <to>
                    <xdr:col>2</xdr:col>
                    <xdr:colOff>1000125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6" r:id="rId6" name="Scroll Bar 4">
              <controlPr defaultSize="0" autoPict="0">
                <anchor moveWithCells="1">
                  <from>
                    <xdr:col>2</xdr:col>
                    <xdr:colOff>457200</xdr:colOff>
                    <xdr:row>10</xdr:row>
                    <xdr:rowOff>9525</xdr:rowOff>
                  </from>
                  <to>
                    <xdr:col>2</xdr:col>
                    <xdr:colOff>1000125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7" r:id="rId7" name="Scroll Bar 5">
              <controlPr defaultSize="0" autoPict="0">
                <anchor moveWithCells="1">
                  <from>
                    <xdr:col>2</xdr:col>
                    <xdr:colOff>476250</xdr:colOff>
                    <xdr:row>13</xdr:row>
                    <xdr:rowOff>9525</xdr:rowOff>
                  </from>
                  <to>
                    <xdr:col>3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8" r:id="rId8" name="Scroll Bar 6">
              <controlPr defaultSize="0" autoPict="0">
                <anchor moveWithCells="1">
                  <from>
                    <xdr:col>2</xdr:col>
                    <xdr:colOff>457200</xdr:colOff>
                    <xdr:row>14</xdr:row>
                    <xdr:rowOff>19050</xdr:rowOff>
                  </from>
                  <to>
                    <xdr:col>2</xdr:col>
                    <xdr:colOff>1000125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60" r:id="rId9" name="Scroll Bar 8">
              <controlPr defaultSize="0" autoPict="0">
                <anchor moveWithCells="1">
                  <from>
                    <xdr:col>5</xdr:col>
                    <xdr:colOff>9525</xdr:colOff>
                    <xdr:row>4</xdr:row>
                    <xdr:rowOff>9525</xdr:rowOff>
                  </from>
                  <to>
                    <xdr:col>5</xdr:col>
                    <xdr:colOff>495300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61" r:id="rId10" name="Scroll Bar 9">
              <controlPr defaultSize="0" autoPict="0">
                <anchor moveWithCells="1">
                  <from>
                    <xdr:col>5</xdr:col>
                    <xdr:colOff>9525</xdr:colOff>
                    <xdr:row>5</xdr:row>
                    <xdr:rowOff>0</xdr:rowOff>
                  </from>
                  <to>
                    <xdr:col>5</xdr:col>
                    <xdr:colOff>495300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62" r:id="rId11" name="Scroll Bar 10">
              <controlPr defaultSize="0" autoPict="0">
                <anchor moveWithCells="1">
                  <from>
                    <xdr:col>5</xdr:col>
                    <xdr:colOff>9525</xdr:colOff>
                    <xdr:row>5</xdr:row>
                    <xdr:rowOff>9525</xdr:rowOff>
                  </from>
                  <to>
                    <xdr:col>5</xdr:col>
                    <xdr:colOff>495300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63" r:id="rId12" name="Scroll Bar 11">
              <controlPr defaultSize="0" autoPict="0">
                <anchor moveWithCells="1">
                  <from>
                    <xdr:col>5</xdr:col>
                    <xdr:colOff>9525</xdr:colOff>
                    <xdr:row>6</xdr:row>
                    <xdr:rowOff>9525</xdr:rowOff>
                  </from>
                  <to>
                    <xdr:col>5</xdr:col>
                    <xdr:colOff>495300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64" r:id="rId13" name="Scroll Bar 12">
              <controlPr defaultSiz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5</xdr:col>
                    <xdr:colOff>495300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65" r:id="rId14" name="Scroll Bar 13">
              <controlPr defaultSize="0" autoPict="0">
                <anchor moveWithCells="1">
                  <from>
                    <xdr:col>5</xdr:col>
                    <xdr:colOff>9525</xdr:colOff>
                    <xdr:row>9</xdr:row>
                    <xdr:rowOff>9525</xdr:rowOff>
                  </from>
                  <to>
                    <xdr:col>5</xdr:col>
                    <xdr:colOff>495300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66" r:id="rId15" name="Scroll Bar 14">
              <controlPr defaultSize="0" autoPict="0">
                <anchor moveWithCells="1">
                  <from>
                    <xdr:col>5</xdr:col>
                    <xdr:colOff>9525</xdr:colOff>
                    <xdr:row>10</xdr:row>
                    <xdr:rowOff>0</xdr:rowOff>
                  </from>
                  <to>
                    <xdr:col>5</xdr:col>
                    <xdr:colOff>495300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67" r:id="rId16" name="Scroll Bar 15">
              <controlPr defaultSize="0" autoPict="0">
                <anchor moveWithCells="1">
                  <from>
                    <xdr:col>5</xdr:col>
                    <xdr:colOff>9525</xdr:colOff>
                    <xdr:row>10</xdr:row>
                    <xdr:rowOff>9525</xdr:rowOff>
                  </from>
                  <to>
                    <xdr:col>5</xdr:col>
                    <xdr:colOff>495300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68" r:id="rId17" name="Scroll Bar 16">
              <controlPr defaultSize="0" autoPict="0">
                <anchor moveWithCells="1">
                  <from>
                    <xdr:col>5</xdr:col>
                    <xdr:colOff>9525</xdr:colOff>
                    <xdr:row>11</xdr:row>
                    <xdr:rowOff>9525</xdr:rowOff>
                  </from>
                  <to>
                    <xdr:col>5</xdr:col>
                    <xdr:colOff>495300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69" r:id="rId18" name="Scroll Bar 17">
              <controlPr defaultSiz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5</xdr:col>
                    <xdr:colOff>495300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70" r:id="rId19" name="Scroll Bar 18">
              <controlPr defaultSize="0" autoPict="0">
                <anchor moveWithCells="1">
                  <from>
                    <xdr:col>5</xdr:col>
                    <xdr:colOff>9525</xdr:colOff>
                    <xdr:row>14</xdr:row>
                    <xdr:rowOff>9525</xdr:rowOff>
                  </from>
                  <to>
                    <xdr:col>5</xdr:col>
                    <xdr:colOff>495300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71" r:id="rId20" name="Scroll Bar 19">
              <controlPr defaultSize="0" autoPict="0">
                <anchor moveWithCells="1">
                  <from>
                    <xdr:col>5</xdr:col>
                    <xdr:colOff>9525</xdr:colOff>
                    <xdr:row>15</xdr:row>
                    <xdr:rowOff>0</xdr:rowOff>
                  </from>
                  <to>
                    <xdr:col>5</xdr:col>
                    <xdr:colOff>495300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72" r:id="rId21" name="Scroll Bar 20">
              <controlPr defaultSize="0" autoPict="0">
                <anchor moveWithCells="1">
                  <from>
                    <xdr:col>5</xdr:col>
                    <xdr:colOff>9525</xdr:colOff>
                    <xdr:row>15</xdr:row>
                    <xdr:rowOff>9525</xdr:rowOff>
                  </from>
                  <to>
                    <xdr:col>5</xdr:col>
                    <xdr:colOff>495300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73" r:id="rId22" name="Scroll Bar 21">
              <controlPr defaultSize="0" autoPict="0">
                <anchor moveWithCells="1">
                  <from>
                    <xdr:col>5</xdr:col>
                    <xdr:colOff>9525</xdr:colOff>
                    <xdr:row>16</xdr:row>
                    <xdr:rowOff>9525</xdr:rowOff>
                  </from>
                  <to>
                    <xdr:col>5</xdr:col>
                    <xdr:colOff>495300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74" r:id="rId23" name="Scroll Bar 22">
              <controlPr defaultSize="0" autoPict="0">
                <anchor moveWithCells="1">
                  <from>
                    <xdr:col>2</xdr:col>
                    <xdr:colOff>457200</xdr:colOff>
                    <xdr:row>15</xdr:row>
                    <xdr:rowOff>19050</xdr:rowOff>
                  </from>
                  <to>
                    <xdr:col>2</xdr:col>
                    <xdr:colOff>1000125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5"/>
  <sheetViews>
    <sheetView workbookViewId="0">
      <selection activeCell="K19" sqref="K19"/>
    </sheetView>
  </sheetViews>
  <sheetFormatPr defaultRowHeight="14.25" x14ac:dyDescent="0.15"/>
  <cols>
    <col min="1" max="1" width="14.25" customWidth="1"/>
    <col min="2" max="2" width="11.25" customWidth="1"/>
    <col min="3" max="3" width="7" customWidth="1"/>
    <col min="4" max="4" width="17.5" customWidth="1"/>
    <col min="6" max="6" width="7.125" customWidth="1"/>
  </cols>
  <sheetData>
    <row r="1" spans="1:9" ht="15.95" customHeight="1" x14ac:dyDescent="0.15">
      <c r="A1" s="295" t="s">
        <v>277</v>
      </c>
      <c r="B1" s="296"/>
      <c r="C1" s="296"/>
      <c r="D1" s="296"/>
      <c r="E1" s="296"/>
      <c r="F1" s="297"/>
    </row>
    <row r="2" spans="1:9" ht="15.95" customHeight="1" x14ac:dyDescent="0.15">
      <c r="A2" s="258" t="s">
        <v>260</v>
      </c>
      <c r="B2" s="259"/>
      <c r="C2" s="259"/>
      <c r="D2" s="259"/>
      <c r="E2" s="259"/>
      <c r="F2" s="260"/>
    </row>
    <row r="3" spans="1:9" ht="15.95" customHeight="1" x14ac:dyDescent="0.15">
      <c r="A3" s="261" t="s">
        <v>249</v>
      </c>
      <c r="B3" s="262"/>
      <c r="C3" s="263" t="s">
        <v>275</v>
      </c>
      <c r="D3" s="264" t="s">
        <v>262</v>
      </c>
      <c r="E3" s="265"/>
      <c r="F3" s="266" t="s">
        <v>275</v>
      </c>
    </row>
    <row r="4" spans="1:9" ht="15.95" customHeight="1" x14ac:dyDescent="0.15">
      <c r="A4" s="267" t="s">
        <v>261</v>
      </c>
      <c r="B4" s="264">
        <f>B5+B8</f>
        <v>3400</v>
      </c>
      <c r="C4" s="268"/>
      <c r="D4" s="269" t="s">
        <v>263</v>
      </c>
      <c r="E4" s="264">
        <f>E5*E6</f>
        <v>1000</v>
      </c>
      <c r="F4" s="245"/>
    </row>
    <row r="5" spans="1:9" ht="15.95" customHeight="1" x14ac:dyDescent="0.15">
      <c r="A5" s="267" t="s">
        <v>264</v>
      </c>
      <c r="B5" s="264">
        <f>B6*B7</f>
        <v>3000</v>
      </c>
      <c r="C5" s="268"/>
      <c r="D5" s="269" t="s">
        <v>251</v>
      </c>
      <c r="E5" s="264">
        <v>20</v>
      </c>
      <c r="F5" s="245"/>
    </row>
    <row r="6" spans="1:9" ht="15.95" customHeight="1" x14ac:dyDescent="0.15">
      <c r="A6" s="267" t="s">
        <v>252</v>
      </c>
      <c r="B6" s="264">
        <v>30</v>
      </c>
      <c r="C6" s="268"/>
      <c r="D6" s="269" t="s">
        <v>253</v>
      </c>
      <c r="E6" s="264">
        <v>50</v>
      </c>
      <c r="F6" s="245"/>
    </row>
    <row r="7" spans="1:9" ht="15.95" customHeight="1" x14ac:dyDescent="0.15">
      <c r="A7" s="267" t="s">
        <v>254</v>
      </c>
      <c r="B7" s="264">
        <v>100</v>
      </c>
      <c r="C7" s="268"/>
      <c r="D7" s="264" t="s">
        <v>255</v>
      </c>
      <c r="E7" s="264"/>
      <c r="F7" s="245"/>
    </row>
    <row r="8" spans="1:9" ht="15.95" customHeight="1" x14ac:dyDescent="0.15">
      <c r="A8" s="267" t="s">
        <v>256</v>
      </c>
      <c r="B8" s="264">
        <v>400</v>
      </c>
      <c r="C8" s="268"/>
      <c r="D8" s="269" t="s">
        <v>257</v>
      </c>
      <c r="E8" s="264">
        <v>1000</v>
      </c>
      <c r="F8" s="245"/>
    </row>
    <row r="9" spans="1:9" ht="15.95" customHeight="1" x14ac:dyDescent="0.15">
      <c r="A9" s="267" t="s">
        <v>258</v>
      </c>
      <c r="B9" s="270">
        <f>C9/10000</f>
        <v>0.09</v>
      </c>
      <c r="C9" s="271">
        <v>900</v>
      </c>
      <c r="D9" s="269" t="s">
        <v>259</v>
      </c>
      <c r="E9" s="270">
        <v>0.1</v>
      </c>
      <c r="F9" s="245">
        <v>900</v>
      </c>
    </row>
    <row r="10" spans="1:9" ht="15.95" customHeight="1" x14ac:dyDescent="0.15">
      <c r="A10" s="267" t="s">
        <v>265</v>
      </c>
      <c r="B10" s="272">
        <f>B8*B9</f>
        <v>36</v>
      </c>
      <c r="C10" s="273"/>
      <c r="D10" s="269" t="s">
        <v>266</v>
      </c>
      <c r="E10" s="264">
        <f>E8*E9</f>
        <v>100</v>
      </c>
      <c r="F10" s="245"/>
    </row>
    <row r="11" spans="1:9" ht="15.95" customHeight="1" thickBot="1" x14ac:dyDescent="0.2">
      <c r="A11" s="267" t="s">
        <v>250</v>
      </c>
      <c r="B11" s="270">
        <v>0.25</v>
      </c>
      <c r="C11" s="274">
        <v>2600</v>
      </c>
      <c r="D11" s="269" t="s">
        <v>267</v>
      </c>
      <c r="E11" s="275">
        <v>200</v>
      </c>
      <c r="F11" s="247"/>
    </row>
    <row r="12" spans="1:9" ht="15.95" customHeight="1" thickTop="1" x14ac:dyDescent="0.15">
      <c r="A12" s="276" t="s">
        <v>268</v>
      </c>
      <c r="B12" s="277"/>
      <c r="C12" s="278"/>
      <c r="D12" s="279" t="s">
        <v>276</v>
      </c>
      <c r="E12" s="280"/>
      <c r="F12" s="281"/>
    </row>
    <row r="13" spans="1:9" ht="15.95" customHeight="1" x14ac:dyDescent="0.15">
      <c r="A13" s="282" t="s">
        <v>269</v>
      </c>
      <c r="B13" s="283"/>
      <c r="C13" s="284">
        <f>(C14-B10)*(1-B11)/(B6+E5)-(C14-B10-E10)*(1-B11)/B6</f>
        <v>0</v>
      </c>
      <c r="D13" s="264" t="s">
        <v>270</v>
      </c>
      <c r="E13" s="285">
        <f>(E11-B8*B9)*(1-B11)/(B6+E5)</f>
        <v>2.46</v>
      </c>
      <c r="F13" s="286"/>
    </row>
    <row r="14" spans="1:9" ht="15.95" customHeight="1" x14ac:dyDescent="0.15">
      <c r="A14" s="282" t="s">
        <v>271</v>
      </c>
      <c r="B14" s="287"/>
      <c r="C14" s="288">
        <v>285.99999999999989</v>
      </c>
      <c r="D14" s="264" t="s">
        <v>272</v>
      </c>
      <c r="E14" s="285">
        <f>(E11-B10-E10)*(1-B11)/B6</f>
        <v>1.6</v>
      </c>
      <c r="F14" s="286"/>
      <c r="I14">
        <v>0</v>
      </c>
    </row>
    <row r="15" spans="1:9" ht="15.95" customHeight="1" x14ac:dyDescent="0.15">
      <c r="A15" s="289" t="s">
        <v>273</v>
      </c>
      <c r="B15" s="290"/>
      <c r="C15" s="291">
        <f>(C14-B10)*(1-B11)/(B6+E5)</f>
        <v>3.7499999999999982</v>
      </c>
      <c r="D15" s="292" t="s">
        <v>274</v>
      </c>
      <c r="E15" s="293" t="str">
        <f>IF(E13=E14,"两方案无差异",IF(E13&gt;E14,"方案A","方案B"))</f>
        <v>方案A</v>
      </c>
      <c r="F15" s="294"/>
    </row>
  </sheetData>
  <mergeCells count="11">
    <mergeCell ref="A14:B14"/>
    <mergeCell ref="E14:F14"/>
    <mergeCell ref="A15:B15"/>
    <mergeCell ref="E15:F15"/>
    <mergeCell ref="A1:F1"/>
    <mergeCell ref="A2:E2"/>
    <mergeCell ref="A3:B3"/>
    <mergeCell ref="A12:C12"/>
    <mergeCell ref="D12:F12"/>
    <mergeCell ref="A13:B13"/>
    <mergeCell ref="E13:F13"/>
  </mergeCells>
  <phoneticPr fontId="20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2236" r:id="rId3" name="Scroll Bar 12">
              <controlPr defaultSize="0" autoPict="0">
                <anchor moveWithCells="1">
                  <from>
                    <xdr:col>2</xdr:col>
                    <xdr:colOff>19050</xdr:colOff>
                    <xdr:row>5</xdr:row>
                    <xdr:rowOff>9525</xdr:rowOff>
                  </from>
                  <to>
                    <xdr:col>2</xdr:col>
                    <xdr:colOff>504825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37" r:id="rId4" name="Scroll Bar 13">
              <controlPr defaultSize="0" autoPict="0">
                <anchor moveWithCells="1">
                  <from>
                    <xdr:col>2</xdr:col>
                    <xdr:colOff>19050</xdr:colOff>
                    <xdr:row>6</xdr:row>
                    <xdr:rowOff>9525</xdr:rowOff>
                  </from>
                  <to>
                    <xdr:col>2</xdr:col>
                    <xdr:colOff>504825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38" r:id="rId5" name="Scroll Bar 14">
              <controlPr defaultSize="0" autoPict="0">
                <anchor moveWithCells="1">
                  <from>
                    <xdr:col>2</xdr:col>
                    <xdr:colOff>19050</xdr:colOff>
                    <xdr:row>8</xdr:row>
                    <xdr:rowOff>9525</xdr:rowOff>
                  </from>
                  <to>
                    <xdr:col>2</xdr:col>
                    <xdr:colOff>504825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39" r:id="rId6" name="Scroll Bar 15">
              <controlPr defaultSize="0" autoPict="0">
                <anchor moveWithCells="1">
                  <from>
                    <xdr:col>2</xdr:col>
                    <xdr:colOff>19050</xdr:colOff>
                    <xdr:row>7</xdr:row>
                    <xdr:rowOff>9525</xdr:rowOff>
                  </from>
                  <to>
                    <xdr:col>2</xdr:col>
                    <xdr:colOff>504825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40" r:id="rId7" name="Scroll Bar 16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180975</xdr:rowOff>
                  </from>
                  <to>
                    <xdr:col>2</xdr:col>
                    <xdr:colOff>514350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41" r:id="rId8" name="Scroll Bar 17">
              <controlPr defaultSize="0" autoPict="0">
                <anchor moveWithCells="1">
                  <from>
                    <xdr:col>5</xdr:col>
                    <xdr:colOff>19050</xdr:colOff>
                    <xdr:row>4</xdr:row>
                    <xdr:rowOff>9525</xdr:rowOff>
                  </from>
                  <to>
                    <xdr:col>5</xdr:col>
                    <xdr:colOff>504825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42" r:id="rId9" name="Scroll Bar 18">
              <controlPr defaultSize="0" autoPict="0">
                <anchor moveWithCells="1">
                  <from>
                    <xdr:col>5</xdr:col>
                    <xdr:colOff>19050</xdr:colOff>
                    <xdr:row>5</xdr:row>
                    <xdr:rowOff>9525</xdr:rowOff>
                  </from>
                  <to>
                    <xdr:col>5</xdr:col>
                    <xdr:colOff>504825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43" r:id="rId10" name="Scroll Bar 19">
              <controlPr defaultSize="0" autoPict="0">
                <anchor moveWithCells="1">
                  <from>
                    <xdr:col>5</xdr:col>
                    <xdr:colOff>19050</xdr:colOff>
                    <xdr:row>7</xdr:row>
                    <xdr:rowOff>9525</xdr:rowOff>
                  </from>
                  <to>
                    <xdr:col>5</xdr:col>
                    <xdr:colOff>504825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44" r:id="rId11" name="Scroll Bar 20">
              <controlPr defaultSize="0" autoPict="0">
                <anchor moveWithCells="1">
                  <from>
                    <xdr:col>5</xdr:col>
                    <xdr:colOff>19050</xdr:colOff>
                    <xdr:row>8</xdr:row>
                    <xdr:rowOff>9525</xdr:rowOff>
                  </from>
                  <to>
                    <xdr:col>5</xdr:col>
                    <xdr:colOff>504825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45" r:id="rId12" name="Scroll Bar 21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180975</xdr:rowOff>
                  </from>
                  <to>
                    <xdr:col>5</xdr:col>
                    <xdr:colOff>504825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46" r:id="rId13" name="Button 22">
              <controlPr defaultSize="0" print="0" autoFill="0" autoPict="0" macro="[3]!无差异点的息税前利润计算">
                <anchor moveWithCells="1">
                  <from>
                    <xdr:col>0</xdr:col>
                    <xdr:colOff>0</xdr:colOff>
                    <xdr:row>13</xdr:row>
                    <xdr:rowOff>9525</xdr:rowOff>
                  </from>
                  <to>
                    <xdr:col>1</xdr:col>
                    <xdr:colOff>238125</xdr:colOff>
                    <xdr:row>13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S28" sqref="S28"/>
    </sheetView>
  </sheetViews>
  <sheetFormatPr defaultRowHeight="14.25" x14ac:dyDescent="0.15"/>
  <sheetData>
    <row r="1" spans="1:4" x14ac:dyDescent="0.15">
      <c r="A1" s="35" t="s">
        <v>74</v>
      </c>
      <c r="B1" s="36" t="s">
        <v>76</v>
      </c>
      <c r="C1" s="36" t="s">
        <v>77</v>
      </c>
      <c r="D1" s="37" t="s">
        <v>78</v>
      </c>
    </row>
    <row r="2" spans="1:4" x14ac:dyDescent="0.15">
      <c r="A2" s="38" t="s">
        <v>80</v>
      </c>
      <c r="B2" s="19">
        <v>90</v>
      </c>
      <c r="C2" s="19">
        <v>89</v>
      </c>
      <c r="D2" s="20">
        <v>87</v>
      </c>
    </row>
    <row r="3" spans="1:4" x14ac:dyDescent="0.15">
      <c r="A3" s="38" t="s">
        <v>81</v>
      </c>
      <c r="B3" s="19">
        <v>79</v>
      </c>
      <c r="C3" s="19">
        <v>67</v>
      </c>
      <c r="D3" s="20">
        <v>66</v>
      </c>
    </row>
    <row r="4" spans="1:4" x14ac:dyDescent="0.15">
      <c r="A4" s="38" t="s">
        <v>82</v>
      </c>
      <c r="B4" s="19">
        <v>67</v>
      </c>
      <c r="C4" s="19">
        <v>78</v>
      </c>
      <c r="D4" s="20">
        <v>68</v>
      </c>
    </row>
    <row r="5" spans="1:4" x14ac:dyDescent="0.15">
      <c r="A5" s="38" t="s">
        <v>83</v>
      </c>
      <c r="B5" s="19">
        <v>95</v>
      </c>
      <c r="C5" s="19">
        <v>91</v>
      </c>
      <c r="D5" s="20">
        <v>88</v>
      </c>
    </row>
    <row r="6" spans="1:4" x14ac:dyDescent="0.15">
      <c r="A6" s="40" t="s">
        <v>84</v>
      </c>
      <c r="B6" s="33">
        <v>87</v>
      </c>
      <c r="C6" s="33">
        <v>79</v>
      </c>
      <c r="D6" s="34">
        <v>73</v>
      </c>
    </row>
  </sheetData>
  <phoneticPr fontId="20" type="noConversion"/>
  <conditionalFormatting sqref="G12">
    <cfRule type="expression" dxfId="3" priority="4">
      <formula>IF(INDEX(B:B,ROW(),1)&gt;=90,1,0)</formula>
    </cfRule>
  </conditionalFormatting>
  <conditionalFormatting sqref="A1:A6">
    <cfRule type="expression" dxfId="1" priority="3">
      <formula>"IF(INDEX(B:B,ROW(),1)&gt;=90,1,IF(INDEX(C:C,ROW(),1)&gt;=90,1,0))"</formula>
    </cfRule>
  </conditionalFormatting>
  <conditionalFormatting sqref="E7">
    <cfRule type="expression" dxfId="2" priority="2">
      <formula>IF(INDEX(B:B,ROW(),1)&gt;=90,1,IF(INDEX(C:C,ROW(),1)&gt;=90,1,0))</formula>
    </cfRule>
  </conditionalFormatting>
  <conditionalFormatting sqref="A2:A6">
    <cfRule type="expression" dxfId="0" priority="1">
      <formula>IF(INDEX(B:B,ROW(),1)&gt;=90,1,IF(INDEX(C:C,ROW(),1)&gt;=90,1,0))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1</vt:i4>
      </vt:variant>
    </vt:vector>
  </HeadingPairs>
  <TitlesOfParts>
    <vt:vector size="17" baseType="lpstr">
      <vt:lpstr>销售百分比法</vt:lpstr>
      <vt:lpstr>线性回归法</vt:lpstr>
      <vt:lpstr>高低点法</vt:lpstr>
      <vt:lpstr>小技巧3-1</vt:lpstr>
      <vt:lpstr>借款成本计算模型</vt:lpstr>
      <vt:lpstr>债券资金成本分析模型   </vt:lpstr>
      <vt:lpstr>普通股资金成本模型</vt:lpstr>
      <vt:lpstr>留存收益资金成本</vt:lpstr>
      <vt:lpstr>综合资本成本</vt:lpstr>
      <vt:lpstr>边际资本资本成本模型</vt:lpstr>
      <vt:lpstr>经营杠杆</vt:lpstr>
      <vt:lpstr>财务杠杆</vt:lpstr>
      <vt:lpstr>复合杠杆</vt:lpstr>
      <vt:lpstr>比较资本成本</vt:lpstr>
      <vt:lpstr>每股收益平衡点分析</vt:lpstr>
      <vt:lpstr>小技巧3-2</vt:lpstr>
      <vt:lpstr>每股收益平衡点分析!所得税税率</vt:lpstr>
    </vt:vector>
  </TitlesOfParts>
  <Company>TianYi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excel与财务</dc:title>
  <dc:creator>"罗宝林" &lt;luobaolinmsn@msn.cn&gt;;罗春</dc:creator>
  <cp:lastModifiedBy>cfl</cp:lastModifiedBy>
  <dcterms:created xsi:type="dcterms:W3CDTF">2011-09-14T02:20:47Z</dcterms:created>
  <dcterms:modified xsi:type="dcterms:W3CDTF">2017-08-10T00:38:47Z</dcterms:modified>
</cp:coreProperties>
</file>