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卫生器具(水)" sheetId="1" r:id="rId1"/>
    <sheet name="设备(水)" sheetId="2" r:id="rId2"/>
    <sheet name="管道(水)" sheetId="3" r:id="rId3"/>
    <sheet name="阀门法兰(水)" sheetId="4" r:id="rId4"/>
    <sheet name="管道附件(水)" sheetId="5" r:id="rId5"/>
    <sheet name="零星构件(水)" sheetId="6" r:id="rId6"/>
    <sheet name="消火栓(消)" sheetId="7" r:id="rId7"/>
    <sheet name="管沟挖土方" sheetId="8" r:id="rId8"/>
  </sheets>
  <calcPr calcId="144525"/>
</workbook>
</file>

<file path=xl/sharedStrings.xml><?xml version="1.0" encoding="utf-8"?>
<sst xmlns="http://schemas.openxmlformats.org/spreadsheetml/2006/main" count="697" uniqueCount="130">
  <si>
    <t>分类条件</t>
  </si>
  <si>
    <t>工程量</t>
  </si>
  <si>
    <t>小计</t>
  </si>
  <si>
    <t>名称</t>
  </si>
  <si>
    <t>材质</t>
  </si>
  <si>
    <t>楼层</t>
  </si>
  <si>
    <t>规格型号</t>
  </si>
  <si>
    <t>系统类型</t>
  </si>
  <si>
    <t>数量(组)</t>
  </si>
  <si>
    <t>不锈钢地漏</t>
  </si>
  <si>
    <t>&lt;空&gt;</t>
  </si>
  <si>
    <t>第1层</t>
  </si>
  <si>
    <t>DN50</t>
  </si>
  <si>
    <t>排水系统</t>
  </si>
  <si>
    <t>第2层</t>
  </si>
  <si>
    <t>第3层</t>
  </si>
  <si>
    <t>清扫口</t>
  </si>
  <si>
    <t>De110</t>
  </si>
  <si>
    <t>蹲式大便器
（脚踏阀式）</t>
  </si>
  <si>
    <t>陶瓷</t>
  </si>
  <si>
    <t>拖布池</t>
  </si>
  <si>
    <t>台式洗脸盆
(感应龙头）</t>
  </si>
  <si>
    <t>给水系统</t>
  </si>
  <si>
    <t>感应式壁挂小便器</t>
  </si>
  <si>
    <t>坐式大便器</t>
  </si>
  <si>
    <t>总计</t>
  </si>
  <si>
    <t>数量(台)</t>
  </si>
  <si>
    <t>电开水器</t>
  </si>
  <si>
    <t>40L/60KW</t>
  </si>
  <si>
    <t>标准间</t>
  </si>
  <si>
    <t>管径规格</t>
  </si>
  <si>
    <t>备注</t>
  </si>
  <si>
    <t>长度(m)</t>
  </si>
  <si>
    <t>支架数量(个)</t>
  </si>
  <si>
    <t>支架重量(Kg)</t>
  </si>
  <si>
    <t>钢塑复合管</t>
  </si>
  <si>
    <t>无标准间</t>
  </si>
  <si>
    <t>首层</t>
  </si>
  <si>
    <t>DN70</t>
  </si>
  <si>
    <t>立管</t>
  </si>
  <si>
    <t>第-1层</t>
  </si>
  <si>
    <t>埋地进户管</t>
  </si>
  <si>
    <t>钢塑复合管-1</t>
  </si>
  <si>
    <t>钢塑复合管-2</t>
  </si>
  <si>
    <t>DN40</t>
  </si>
  <si>
    <t>钢塑复合管-3</t>
  </si>
  <si>
    <t>卫生间二</t>
  </si>
  <si>
    <t>DN32</t>
  </si>
  <si>
    <t>水平支干管</t>
  </si>
  <si>
    <t>卫生间三</t>
  </si>
  <si>
    <t>钢塑复合管-4</t>
  </si>
  <si>
    <t>DN25</t>
  </si>
  <si>
    <t>水平支管</t>
  </si>
  <si>
    <t>卫生间</t>
  </si>
  <si>
    <t>钢塑复合管-5</t>
  </si>
  <si>
    <t>DN20</t>
  </si>
  <si>
    <t>钢塑复合管-6</t>
  </si>
  <si>
    <t>DN15</t>
  </si>
  <si>
    <t>明敷设</t>
  </si>
  <si>
    <t>排水管</t>
  </si>
  <si>
    <t>第1、2、3层</t>
  </si>
  <si>
    <t>排水用PVC-U</t>
  </si>
  <si>
    <t>DE110</t>
  </si>
  <si>
    <t>支立管</t>
  </si>
  <si>
    <t>水平</t>
  </si>
  <si>
    <t>水平主支管（1层8.455m埋地）</t>
  </si>
  <si>
    <t>第2、3层</t>
  </si>
  <si>
    <t>第2.3层</t>
  </si>
  <si>
    <t>水平主支管</t>
  </si>
  <si>
    <t>卫生间一</t>
  </si>
  <si>
    <t>第4层</t>
  </si>
  <si>
    <t>主立管出屋顶</t>
  </si>
  <si>
    <t>主立管</t>
  </si>
  <si>
    <t>水平主支管埋地敷设</t>
  </si>
  <si>
    <t>进户管埋地（4.28m水平）</t>
  </si>
  <si>
    <t>DE50</t>
  </si>
  <si>
    <t>水平支、立管</t>
  </si>
  <si>
    <t>竖向</t>
  </si>
  <si>
    <t>排水管-1</t>
  </si>
  <si>
    <t>水平支、立管埋地敷设</t>
  </si>
  <si>
    <t>水平支立管</t>
  </si>
  <si>
    <t>排水管-2</t>
  </si>
  <si>
    <t>DE75</t>
  </si>
  <si>
    <t>埋地敷设</t>
  </si>
  <si>
    <t>数量(个)</t>
  </si>
  <si>
    <t>截止阀-1</t>
  </si>
  <si>
    <t>进户</t>
  </si>
  <si>
    <t>铜制</t>
  </si>
  <si>
    <t>截止阀-2</t>
  </si>
  <si>
    <r>
      <rPr>
        <sz val="11"/>
        <rFont val="宋体"/>
        <charset val="134"/>
      </rPr>
      <t>大于</t>
    </r>
    <r>
      <rPr>
        <sz val="11"/>
        <rFont val="Calibri"/>
        <charset val="134"/>
      </rPr>
      <t>50</t>
    </r>
    <r>
      <rPr>
        <sz val="11"/>
        <rFont val="宋体"/>
        <charset val="134"/>
      </rPr>
      <t>计闸阀</t>
    </r>
  </si>
  <si>
    <t>截止阀-3</t>
  </si>
  <si>
    <t>水平主管</t>
  </si>
  <si>
    <t>截止阀-4</t>
  </si>
  <si>
    <t>截止阀5</t>
  </si>
  <si>
    <t>支管开水器前</t>
  </si>
  <si>
    <t>冷水表</t>
  </si>
  <si>
    <t>进户管</t>
  </si>
  <si>
    <t>开水器金属软管</t>
  </si>
  <si>
    <t>屋顶通气帽</t>
  </si>
  <si>
    <t>屋顶</t>
  </si>
  <si>
    <t>清单不单独列项</t>
  </si>
  <si>
    <t>阻火圈</t>
  </si>
  <si>
    <t>套管/孔洞类型</t>
  </si>
  <si>
    <t>给水套管-1</t>
  </si>
  <si>
    <t>碳钢</t>
  </si>
  <si>
    <t>一般填料套管</t>
  </si>
  <si>
    <t>给水套管-2</t>
  </si>
  <si>
    <t>给水套管-3</t>
  </si>
  <si>
    <t>给水套管-4</t>
  </si>
  <si>
    <t>排水套管</t>
  </si>
  <si>
    <t>DN100</t>
  </si>
  <si>
    <t>排水套管-1</t>
  </si>
  <si>
    <t>刚性防水套管</t>
  </si>
  <si>
    <t>冲装量</t>
  </si>
  <si>
    <t>单位</t>
  </si>
  <si>
    <t>手提式磷酸铵盐干粉灭火器</t>
  </si>
  <si>
    <t>MF/ABC2</t>
  </si>
  <si>
    <t>2KG</t>
  </si>
  <si>
    <t>具</t>
  </si>
  <si>
    <t>排水管埋地敷设</t>
  </si>
  <si>
    <t>项目名称</t>
  </si>
  <si>
    <t>管道规格</t>
  </si>
  <si>
    <t>沟宽</t>
  </si>
  <si>
    <t>沟深</t>
  </si>
  <si>
    <t>长度</t>
  </si>
  <si>
    <t>小计（m³）</t>
  </si>
  <si>
    <t>挖土方</t>
  </si>
  <si>
    <t>De75</t>
  </si>
  <si>
    <t>De50</t>
  </si>
  <si>
    <t>回填土方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</si>
</sst>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43" formatCode="_ * #,##0.00_ ;_ * \-#,##0.00_ ;_ * &quot;-&quot;??_ ;_ @_ "/>
    <numFmt numFmtId="178" formatCode="0.0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name val="Calibri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4CC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7FFFB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-0.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9" tint="0.39997558519242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799981688894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1" borderId="10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1" fillId="29" borderId="13" applyNumberFormat="0" applyAlignment="0" applyProtection="0">
      <alignment vertical="center"/>
    </xf>
    <xf numFmtId="0" fontId="15" fillId="29" borderId="9" applyNumberFormat="0" applyAlignment="0" applyProtection="0">
      <alignment vertical="center"/>
    </xf>
    <xf numFmtId="0" fontId="18" fillId="36" borderId="11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176" fontId="0" fillId="2" borderId="1" xfId="0" applyNumberFormat="1" applyFill="1" applyBorder="1" applyAlignment="1">
      <alignment vertical="center"/>
    </xf>
    <xf numFmtId="0" fontId="1" fillId="0" borderId="1" xfId="0" applyFont="1" applyBorder="1"/>
    <xf numFmtId="176" fontId="0" fillId="0" borderId="1" xfId="0" applyNumberFormat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8" fontId="2" fillId="4" borderId="1" xfId="0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178" fontId="2" fillId="5" borderId="3" xfId="0" applyNumberFormat="1" applyFont="1" applyFill="1" applyBorder="1" applyAlignment="1">
      <alignment horizontal="right" vertical="center" wrapText="1"/>
    </xf>
    <xf numFmtId="177" fontId="2" fillId="4" borderId="1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4" borderId="5" xfId="0" applyFont="1" applyFill="1" applyBorder="1" applyAlignment="1">
      <alignment horizontal="center" vertical="center" wrapText="1"/>
    </xf>
    <xf numFmtId="177" fontId="2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2" fillId="4" borderId="6" xfId="0" applyFont="1" applyFill="1" applyBorder="1" applyAlignment="1">
      <alignment horizontal="center" vertical="center" wrapText="1"/>
    </xf>
    <xf numFmtId="178" fontId="2" fillId="5" borderId="3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1" fillId="0" borderId="0" xfId="0" applyFont="1"/>
    <xf numFmtId="177" fontId="2" fillId="4" borderId="4" xfId="0" applyNumberFormat="1" applyFont="1" applyFill="1" applyBorder="1" applyAlignment="1">
      <alignment horizontal="center" vertical="center" wrapText="1"/>
    </xf>
    <xf numFmtId="176" fontId="2" fillId="5" borderId="3" xfId="0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177" fontId="2" fillId="8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0" fillId="6" borderId="1" xfId="0" applyFill="1" applyBorder="1"/>
    <xf numFmtId="0" fontId="0" fillId="0" borderId="0" xfId="0" applyAlignment="1">
      <alignment horizontal="center"/>
    </xf>
    <xf numFmtId="178" fontId="2" fillId="4" borderId="1" xfId="0" applyNumberFormat="1" applyFont="1" applyFill="1" applyBorder="1" applyAlignment="1">
      <alignment horizontal="center" vertical="center" wrapText="1"/>
    </xf>
    <xf numFmtId="178" fontId="2" fillId="9" borderId="1" xfId="0" applyNumberFormat="1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178" fontId="2" fillId="11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8" fontId="2" fillId="10" borderId="1" xfId="0" applyNumberFormat="1" applyFont="1" applyFill="1" applyBorder="1" applyAlignment="1">
      <alignment horizontal="center" vertical="center" wrapText="1"/>
    </xf>
    <xf numFmtId="178" fontId="2" fillId="7" borderId="1" xfId="0" applyNumberFormat="1" applyFont="1" applyFill="1" applyBorder="1" applyAlignment="1">
      <alignment horizontal="center" vertical="center" wrapText="1"/>
    </xf>
    <xf numFmtId="178" fontId="2" fillId="12" borderId="1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78" fontId="2" fillId="5" borderId="1" xfId="0" applyNumberFormat="1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1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0" borderId="5" xfId="0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43" fontId="2" fillId="4" borderId="1" xfId="8" applyFont="1" applyFill="1" applyBorder="1" applyAlignment="1">
      <alignment vertical="center" wrapText="1"/>
    </xf>
    <xf numFmtId="0" fontId="2" fillId="13" borderId="1" xfId="0" applyFont="1" applyFill="1" applyBorder="1" applyAlignment="1">
      <alignment horizontal="center" vertical="center" wrapText="1"/>
    </xf>
    <xf numFmtId="178" fontId="2" fillId="13" borderId="1" xfId="0" applyNumberFormat="1" applyFont="1" applyFill="1" applyBorder="1" applyAlignment="1">
      <alignment horizontal="right" vertical="center" wrapText="1"/>
    </xf>
    <xf numFmtId="0" fontId="0" fillId="13" borderId="0" xfId="0" applyFill="1"/>
    <xf numFmtId="178" fontId="2" fillId="5" borderId="4" xfId="0" applyNumberFormat="1" applyFont="1" applyFill="1" applyBorder="1" applyAlignment="1">
      <alignment horizontal="right" vertical="center" wrapText="1"/>
    </xf>
    <xf numFmtId="176" fontId="2" fillId="13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Border="1"/>
    <xf numFmtId="176" fontId="0" fillId="13" borderId="1" xfId="0" applyNumberFormat="1" applyFill="1" applyBorder="1"/>
    <xf numFmtId="176" fontId="0" fillId="13" borderId="0" xfId="0" applyNumberFormat="1" applyFill="1"/>
    <xf numFmtId="0" fontId="1" fillId="7" borderId="4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77" fontId="2" fillId="14" borderId="1" xfId="0" applyNumberFormat="1" applyFont="1" applyFill="1" applyBorder="1" applyAlignment="1">
      <alignment horizontal="center" vertical="center" wrapText="1"/>
    </xf>
    <xf numFmtId="0" fontId="0" fillId="14" borderId="1" xfId="0" applyFill="1" applyBorder="1"/>
    <xf numFmtId="177" fontId="2" fillId="15" borderId="1" xfId="0" applyNumberFormat="1" applyFont="1" applyFill="1" applyBorder="1" applyAlignment="1">
      <alignment horizontal="center" vertical="center" wrapText="1"/>
    </xf>
    <xf numFmtId="0" fontId="0" fillId="15" borderId="1" xfId="0" applyFill="1" applyBorder="1"/>
    <xf numFmtId="177" fontId="2" fillId="16" borderId="1" xfId="0" applyNumberFormat="1" applyFont="1" applyFill="1" applyBorder="1" applyAlignment="1">
      <alignment horizontal="center" vertical="center" wrapText="1"/>
    </xf>
    <xf numFmtId="0" fontId="0" fillId="16" borderId="1" xfId="0" applyFill="1" applyBorder="1"/>
    <xf numFmtId="177" fontId="2" fillId="17" borderId="1" xfId="0" applyNumberFormat="1" applyFont="1" applyFill="1" applyBorder="1" applyAlignment="1">
      <alignment horizontal="center" vertical="center" wrapText="1"/>
    </xf>
    <xf numFmtId="0" fontId="0" fillId="17" borderId="1" xfId="0" applyFill="1" applyBorder="1"/>
    <xf numFmtId="177" fontId="2" fillId="13" borderId="1" xfId="0" applyNumberFormat="1" applyFont="1" applyFill="1" applyBorder="1" applyAlignment="1">
      <alignment horizontal="center" vertical="center" wrapText="1"/>
    </xf>
    <xf numFmtId="0" fontId="0" fillId="13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495300</xdr:colOff>
      <xdr:row>30</xdr:row>
      <xdr:rowOff>171450</xdr:rowOff>
    </xdr:from>
    <xdr:to>
      <xdr:col>21</xdr:col>
      <xdr:colOff>66675</xdr:colOff>
      <xdr:row>43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087350" y="5981700"/>
          <a:ext cx="4371975" cy="225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42</xdr:row>
      <xdr:rowOff>171450</xdr:rowOff>
    </xdr:from>
    <xdr:to>
      <xdr:col>21</xdr:col>
      <xdr:colOff>161925</xdr:colOff>
      <xdr:row>51</xdr:row>
      <xdr:rowOff>28575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192125" y="8201025"/>
          <a:ext cx="4362450" cy="1781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N19" sqref="N19"/>
    </sheetView>
  </sheetViews>
  <sheetFormatPr defaultColWidth="9" defaultRowHeight="15" outlineLevelCol="6"/>
  <cols>
    <col min="1" max="7" width="14.4285714285714" customWidth="1"/>
  </cols>
  <sheetData>
    <row r="1" ht="14.25" customHeight="1" spans="1:7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1</v>
      </c>
      <c r="G1" s="63" t="s">
        <v>2</v>
      </c>
    </row>
    <row r="2" ht="14.25" customHeight="1" spans="1:7">
      <c r="A2" s="11" t="s">
        <v>3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64"/>
    </row>
    <row r="3" ht="20" customHeight="1" spans="1:7">
      <c r="A3" s="17" t="s">
        <v>9</v>
      </c>
      <c r="B3" s="12" t="s">
        <v>10</v>
      </c>
      <c r="C3" s="12" t="s">
        <v>11</v>
      </c>
      <c r="D3" s="12" t="s">
        <v>12</v>
      </c>
      <c r="E3" s="12" t="s">
        <v>13</v>
      </c>
      <c r="F3" s="31">
        <v>3</v>
      </c>
      <c r="G3" s="32">
        <f>F3+F4+F5</f>
        <v>7</v>
      </c>
    </row>
    <row r="4" ht="20" customHeight="1" spans="1:7">
      <c r="A4" s="20"/>
      <c r="B4" s="12" t="s">
        <v>10</v>
      </c>
      <c r="C4" s="12" t="s">
        <v>14</v>
      </c>
      <c r="D4" s="12" t="s">
        <v>12</v>
      </c>
      <c r="E4" s="12" t="s">
        <v>13</v>
      </c>
      <c r="F4" s="31">
        <v>2</v>
      </c>
      <c r="G4" s="4"/>
    </row>
    <row r="5" ht="20" customHeight="1" spans="1:7">
      <c r="A5" s="20"/>
      <c r="B5" s="12" t="s">
        <v>10</v>
      </c>
      <c r="C5" s="12" t="s">
        <v>15</v>
      </c>
      <c r="D5" s="12" t="s">
        <v>12</v>
      </c>
      <c r="E5" s="12" t="s">
        <v>13</v>
      </c>
      <c r="F5" s="31">
        <v>2</v>
      </c>
      <c r="G5" s="4"/>
    </row>
    <row r="6" ht="20" customHeight="1" spans="1:7">
      <c r="A6" s="17" t="s">
        <v>16</v>
      </c>
      <c r="B6" s="12" t="s">
        <v>10</v>
      </c>
      <c r="C6" s="12" t="s">
        <v>11</v>
      </c>
      <c r="D6" s="12" t="s">
        <v>17</v>
      </c>
      <c r="E6" s="12" t="s">
        <v>13</v>
      </c>
      <c r="F6" s="21">
        <v>4</v>
      </c>
      <c r="G6" s="33">
        <f>F6+F7+F8</f>
        <v>12</v>
      </c>
    </row>
    <row r="7" ht="20" customHeight="1" spans="1:7">
      <c r="A7" s="20"/>
      <c r="B7" s="12" t="s">
        <v>10</v>
      </c>
      <c r="C7" s="12" t="s">
        <v>14</v>
      </c>
      <c r="D7" s="12" t="s">
        <v>17</v>
      </c>
      <c r="E7" s="12" t="s">
        <v>13</v>
      </c>
      <c r="F7" s="21">
        <v>4</v>
      </c>
      <c r="G7" s="4"/>
    </row>
    <row r="8" ht="20" customHeight="1" spans="1:7">
      <c r="A8" s="23"/>
      <c r="B8" s="12" t="s">
        <v>10</v>
      </c>
      <c r="C8" s="12" t="s">
        <v>15</v>
      </c>
      <c r="D8" s="12" t="s">
        <v>17</v>
      </c>
      <c r="E8" s="12" t="s">
        <v>13</v>
      </c>
      <c r="F8" s="21">
        <v>4</v>
      </c>
      <c r="G8" s="4"/>
    </row>
    <row r="9" ht="24" customHeight="1" spans="1:7">
      <c r="A9" s="17" t="s">
        <v>18</v>
      </c>
      <c r="B9" s="12" t="s">
        <v>19</v>
      </c>
      <c r="C9" s="12" t="s">
        <v>11</v>
      </c>
      <c r="D9" s="12" t="s">
        <v>10</v>
      </c>
      <c r="E9" s="12" t="s">
        <v>13</v>
      </c>
      <c r="F9" s="65">
        <v>3</v>
      </c>
      <c r="G9" s="66">
        <f>F9+F10+F11</f>
        <v>9</v>
      </c>
    </row>
    <row r="10" ht="24" customHeight="1" spans="1:7">
      <c r="A10" s="20"/>
      <c r="B10" s="12" t="s">
        <v>19</v>
      </c>
      <c r="C10" s="12" t="s">
        <v>14</v>
      </c>
      <c r="D10" s="12" t="s">
        <v>10</v>
      </c>
      <c r="E10" s="12" t="s">
        <v>13</v>
      </c>
      <c r="F10" s="65">
        <v>3</v>
      </c>
      <c r="G10" s="4"/>
    </row>
    <row r="11" ht="24" customHeight="1" spans="1:7">
      <c r="A11" s="23"/>
      <c r="B11" s="12" t="s">
        <v>19</v>
      </c>
      <c r="C11" s="12" t="s">
        <v>15</v>
      </c>
      <c r="D11" s="12" t="s">
        <v>10</v>
      </c>
      <c r="E11" s="12" t="s">
        <v>13</v>
      </c>
      <c r="F11" s="65">
        <v>3</v>
      </c>
      <c r="G11" s="4"/>
    </row>
    <row r="12" ht="25" customHeight="1" spans="1:7">
      <c r="A12" s="17" t="s">
        <v>20</v>
      </c>
      <c r="B12" s="12" t="s">
        <v>19</v>
      </c>
      <c r="C12" s="12" t="s">
        <v>11</v>
      </c>
      <c r="D12" s="12" t="s">
        <v>10</v>
      </c>
      <c r="E12" s="12" t="s">
        <v>13</v>
      </c>
      <c r="F12" s="67">
        <v>2</v>
      </c>
      <c r="G12" s="68">
        <f>F12+F13+F14</f>
        <v>6</v>
      </c>
    </row>
    <row r="13" ht="25" customHeight="1" spans="1:7">
      <c r="A13" s="20"/>
      <c r="B13" s="12" t="s">
        <v>19</v>
      </c>
      <c r="C13" s="12" t="s">
        <v>14</v>
      </c>
      <c r="D13" s="12" t="s">
        <v>10</v>
      </c>
      <c r="E13" s="12" t="s">
        <v>13</v>
      </c>
      <c r="F13" s="67">
        <v>2</v>
      </c>
      <c r="G13" s="4"/>
    </row>
    <row r="14" ht="25" customHeight="1" spans="1:7">
      <c r="A14" s="23"/>
      <c r="B14" s="12" t="s">
        <v>19</v>
      </c>
      <c r="C14" s="12" t="s">
        <v>15</v>
      </c>
      <c r="D14" s="12" t="s">
        <v>10</v>
      </c>
      <c r="E14" s="12" t="s">
        <v>13</v>
      </c>
      <c r="F14" s="67">
        <v>2</v>
      </c>
      <c r="G14" s="4"/>
    </row>
    <row r="15" ht="21" customHeight="1" spans="1:7">
      <c r="A15" s="17" t="s">
        <v>21</v>
      </c>
      <c r="B15" s="12" t="s">
        <v>19</v>
      </c>
      <c r="C15" s="12" t="s">
        <v>11</v>
      </c>
      <c r="D15" s="12" t="s">
        <v>10</v>
      </c>
      <c r="E15" s="12" t="s">
        <v>22</v>
      </c>
      <c r="F15" s="69">
        <v>5</v>
      </c>
      <c r="G15" s="70">
        <f>F15+F16+F17</f>
        <v>13</v>
      </c>
    </row>
    <row r="16" ht="21" customHeight="1" spans="1:7">
      <c r="A16" s="20"/>
      <c r="B16" s="12" t="s">
        <v>19</v>
      </c>
      <c r="C16" s="12" t="s">
        <v>14</v>
      </c>
      <c r="D16" s="12" t="s">
        <v>10</v>
      </c>
      <c r="E16" s="12" t="s">
        <v>22</v>
      </c>
      <c r="F16" s="69">
        <v>4</v>
      </c>
      <c r="G16" s="4"/>
    </row>
    <row r="17" ht="21" customHeight="1" spans="1:7">
      <c r="A17" s="23"/>
      <c r="B17" s="12" t="s">
        <v>19</v>
      </c>
      <c r="C17" s="12" t="s">
        <v>15</v>
      </c>
      <c r="D17" s="12" t="s">
        <v>10</v>
      </c>
      <c r="E17" s="12" t="s">
        <v>22</v>
      </c>
      <c r="F17" s="69">
        <v>4</v>
      </c>
      <c r="G17" s="4"/>
    </row>
    <row r="18" ht="24" customHeight="1" spans="1:7">
      <c r="A18" s="17" t="s">
        <v>23</v>
      </c>
      <c r="B18" s="12" t="s">
        <v>19</v>
      </c>
      <c r="C18" s="12" t="s">
        <v>11</v>
      </c>
      <c r="D18" s="12" t="s">
        <v>10</v>
      </c>
      <c r="E18" s="12" t="s">
        <v>22</v>
      </c>
      <c r="F18" s="71">
        <v>2</v>
      </c>
      <c r="G18" s="72">
        <f>F18+F19+F20</f>
        <v>6</v>
      </c>
    </row>
    <row r="19" ht="24" customHeight="1" spans="1:7">
      <c r="A19" s="20"/>
      <c r="B19" s="12" t="s">
        <v>19</v>
      </c>
      <c r="C19" s="12" t="s">
        <v>14</v>
      </c>
      <c r="D19" s="12" t="s">
        <v>10</v>
      </c>
      <c r="E19" s="12" t="s">
        <v>22</v>
      </c>
      <c r="F19" s="71">
        <v>2</v>
      </c>
      <c r="G19" s="4"/>
    </row>
    <row r="20" ht="24" customHeight="1" spans="1:7">
      <c r="A20" s="20"/>
      <c r="B20" s="12" t="s">
        <v>19</v>
      </c>
      <c r="C20" s="12" t="s">
        <v>15</v>
      </c>
      <c r="D20" s="12" t="s">
        <v>10</v>
      </c>
      <c r="E20" s="12" t="s">
        <v>22</v>
      </c>
      <c r="F20" s="71">
        <v>2</v>
      </c>
      <c r="G20" s="4"/>
    </row>
    <row r="21" ht="21" customHeight="1" spans="1:7">
      <c r="A21" s="17" t="s">
        <v>24</v>
      </c>
      <c r="B21" s="12" t="s">
        <v>19</v>
      </c>
      <c r="C21" s="12" t="s">
        <v>11</v>
      </c>
      <c r="D21" s="12" t="s">
        <v>10</v>
      </c>
      <c r="E21" s="12" t="s">
        <v>22</v>
      </c>
      <c r="F21" s="73">
        <v>2</v>
      </c>
      <c r="G21" s="74">
        <f>F21+F22+F23</f>
        <v>4</v>
      </c>
    </row>
    <row r="22" ht="21" customHeight="1" spans="1:7">
      <c r="A22" s="20"/>
      <c r="B22" s="12" t="s">
        <v>19</v>
      </c>
      <c r="C22" s="12" t="s">
        <v>14</v>
      </c>
      <c r="D22" s="12" t="s">
        <v>10</v>
      </c>
      <c r="E22" s="12" t="s">
        <v>22</v>
      </c>
      <c r="F22" s="73">
        <v>1</v>
      </c>
      <c r="G22" s="4"/>
    </row>
    <row r="23" ht="21" customHeight="1" spans="1:7">
      <c r="A23" s="20"/>
      <c r="B23" s="12" t="s">
        <v>19</v>
      </c>
      <c r="C23" s="12" t="s">
        <v>15</v>
      </c>
      <c r="D23" s="12" t="s">
        <v>10</v>
      </c>
      <c r="E23" s="12" t="s">
        <v>22</v>
      </c>
      <c r="F23" s="73">
        <v>1</v>
      </c>
      <c r="G23" s="4"/>
    </row>
    <row r="24" ht="37" customHeight="1" spans="1:7">
      <c r="A24" s="14" t="s">
        <v>25</v>
      </c>
      <c r="B24" s="14" t="s">
        <v>25</v>
      </c>
      <c r="C24" s="14" t="s">
        <v>25</v>
      </c>
      <c r="D24" s="14" t="s">
        <v>25</v>
      </c>
      <c r="E24" s="14" t="s">
        <v>25</v>
      </c>
      <c r="F24" s="28">
        <v>57</v>
      </c>
      <c r="G24" s="28"/>
    </row>
  </sheetData>
  <mergeCells count="10">
    <mergeCell ref="A1:E1"/>
    <mergeCell ref="A24:E24"/>
    <mergeCell ref="A3:A5"/>
    <mergeCell ref="A6:A8"/>
    <mergeCell ref="A9:A11"/>
    <mergeCell ref="A12:A14"/>
    <mergeCell ref="A15:A17"/>
    <mergeCell ref="A18:A20"/>
    <mergeCell ref="A21:A23"/>
    <mergeCell ref="G1:G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J23" sqref="J23"/>
    </sheetView>
  </sheetViews>
  <sheetFormatPr defaultColWidth="9" defaultRowHeight="15" outlineLevelRow="5" outlineLevelCol="4"/>
  <cols>
    <col min="1" max="4" width="14.4285714285714" customWidth="1"/>
    <col min="5" max="5" width="14.4285714285714" style="34" customWidth="1"/>
    <col min="6" max="6" width="14.4285714285714" customWidth="1"/>
  </cols>
  <sheetData>
    <row r="1" ht="14.25" customHeight="1" spans="1:5">
      <c r="A1" s="10" t="s">
        <v>0</v>
      </c>
      <c r="B1" s="10"/>
      <c r="C1" s="10" t="s">
        <v>0</v>
      </c>
      <c r="D1" s="10" t="s">
        <v>0</v>
      </c>
      <c r="E1" s="10" t="s">
        <v>1</v>
      </c>
    </row>
    <row r="2" ht="14.25" customHeight="1" spans="1:5">
      <c r="A2" s="11" t="s">
        <v>3</v>
      </c>
      <c r="B2" s="11" t="s">
        <v>6</v>
      </c>
      <c r="C2" s="11" t="s">
        <v>5</v>
      </c>
      <c r="D2" s="11" t="s">
        <v>7</v>
      </c>
      <c r="E2" s="11" t="s">
        <v>26</v>
      </c>
    </row>
    <row r="3" ht="14.25" customHeight="1" spans="1:5">
      <c r="A3" s="17" t="s">
        <v>27</v>
      </c>
      <c r="B3" s="17"/>
      <c r="C3" s="12" t="s">
        <v>11</v>
      </c>
      <c r="D3" s="12" t="s">
        <v>22</v>
      </c>
      <c r="E3" s="16">
        <v>2</v>
      </c>
    </row>
    <row r="4" ht="14.25" customHeight="1" spans="1:5">
      <c r="A4" s="20"/>
      <c r="B4" s="20" t="s">
        <v>28</v>
      </c>
      <c r="C4" s="12" t="s">
        <v>14</v>
      </c>
      <c r="D4" s="12" t="s">
        <v>22</v>
      </c>
      <c r="E4" s="27">
        <v>2</v>
      </c>
    </row>
    <row r="5" ht="14.25" customHeight="1" spans="1:5">
      <c r="A5" s="20"/>
      <c r="B5" s="20"/>
      <c r="C5" s="12" t="s">
        <v>15</v>
      </c>
      <c r="D5" s="12" t="s">
        <v>22</v>
      </c>
      <c r="E5" s="27">
        <v>2</v>
      </c>
    </row>
    <row r="6" ht="14.25" customHeight="1" spans="1:5">
      <c r="A6" s="14" t="s">
        <v>25</v>
      </c>
      <c r="B6" s="14"/>
      <c r="C6" s="14" t="s">
        <v>25</v>
      </c>
      <c r="D6" s="14" t="s">
        <v>25</v>
      </c>
      <c r="E6" s="24">
        <v>6</v>
      </c>
    </row>
  </sheetData>
  <mergeCells count="3">
    <mergeCell ref="A1:D1"/>
    <mergeCell ref="A6:D6"/>
    <mergeCell ref="A3:A5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topLeftCell="A31" workbookViewId="0">
      <selection activeCell="M15" sqref="M15"/>
    </sheetView>
  </sheetViews>
  <sheetFormatPr defaultColWidth="9" defaultRowHeight="15"/>
  <cols>
    <col min="1" max="4" width="14.4285714285714" customWidth="1"/>
    <col min="5" max="5" width="12.5714285714286" customWidth="1"/>
    <col min="6" max="6" width="13" customWidth="1"/>
    <col min="7" max="7" width="29.8571428571429" customWidth="1"/>
    <col min="8" max="8" width="14.4285714285714" style="34" customWidth="1"/>
    <col min="9" max="11" width="14.4285714285714" customWidth="1"/>
  </cols>
  <sheetData>
    <row r="1" ht="14.25" customHeight="1" spans="1:10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1</v>
      </c>
      <c r="I1" s="10" t="s">
        <v>1</v>
      </c>
      <c r="J1" s="10" t="s">
        <v>1</v>
      </c>
    </row>
    <row r="2" ht="14.25" customHeight="1" spans="1:10">
      <c r="A2" s="11" t="s">
        <v>3</v>
      </c>
      <c r="B2" s="11" t="s">
        <v>29</v>
      </c>
      <c r="C2" s="11" t="s">
        <v>5</v>
      </c>
      <c r="D2" s="11" t="s">
        <v>4</v>
      </c>
      <c r="E2" s="11" t="s">
        <v>30</v>
      </c>
      <c r="F2" s="11" t="s">
        <v>7</v>
      </c>
      <c r="G2" s="11" t="s">
        <v>31</v>
      </c>
      <c r="H2" s="11" t="s">
        <v>32</v>
      </c>
      <c r="I2" s="11" t="s">
        <v>33</v>
      </c>
      <c r="J2" s="11" t="s">
        <v>34</v>
      </c>
    </row>
    <row r="3" ht="14.25" customHeight="1" spans="1:10">
      <c r="A3" s="12" t="s">
        <v>35</v>
      </c>
      <c r="B3" s="12" t="s">
        <v>36</v>
      </c>
      <c r="C3" s="12" t="s">
        <v>37</v>
      </c>
      <c r="D3" s="12" t="s">
        <v>35</v>
      </c>
      <c r="E3" s="12" t="s">
        <v>38</v>
      </c>
      <c r="F3" s="12" t="s">
        <v>22</v>
      </c>
      <c r="G3" s="12" t="s">
        <v>39</v>
      </c>
      <c r="H3" s="35">
        <v>2.885</v>
      </c>
      <c r="I3" s="13"/>
      <c r="J3" s="13"/>
    </row>
    <row r="4" ht="14.25" customHeight="1" spans="1:10">
      <c r="A4" s="12" t="s">
        <v>35</v>
      </c>
      <c r="B4" s="12" t="s">
        <v>36</v>
      </c>
      <c r="C4" s="12" t="s">
        <v>40</v>
      </c>
      <c r="D4" s="12" t="s">
        <v>35</v>
      </c>
      <c r="E4" s="12" t="s">
        <v>38</v>
      </c>
      <c r="F4" s="12" t="s">
        <v>22</v>
      </c>
      <c r="G4" s="12" t="s">
        <v>41</v>
      </c>
      <c r="H4" s="35">
        <v>3.342</v>
      </c>
      <c r="I4" s="13"/>
      <c r="J4" s="13"/>
    </row>
    <row r="5" ht="14.25" customHeight="1" spans="1:10">
      <c r="A5" s="12" t="s">
        <v>42</v>
      </c>
      <c r="B5" s="12" t="s">
        <v>36</v>
      </c>
      <c r="C5" s="12" t="s">
        <v>14</v>
      </c>
      <c r="D5" s="12" t="s">
        <v>35</v>
      </c>
      <c r="E5" s="12" t="s">
        <v>12</v>
      </c>
      <c r="F5" s="12" t="s">
        <v>22</v>
      </c>
      <c r="G5" s="12" t="s">
        <v>39</v>
      </c>
      <c r="H5" s="35">
        <v>3.176</v>
      </c>
      <c r="I5" s="13"/>
      <c r="J5" s="13"/>
    </row>
    <row r="6" ht="14.25" customHeight="1" spans="1:10">
      <c r="A6" s="12" t="s">
        <v>42</v>
      </c>
      <c r="B6" s="12" t="s">
        <v>36</v>
      </c>
      <c r="C6" s="12" t="s">
        <v>37</v>
      </c>
      <c r="D6" s="12" t="s">
        <v>35</v>
      </c>
      <c r="E6" s="12" t="s">
        <v>12</v>
      </c>
      <c r="F6" s="12" t="s">
        <v>22</v>
      </c>
      <c r="G6" s="12" t="s">
        <v>39</v>
      </c>
      <c r="H6" s="35">
        <v>3.45</v>
      </c>
      <c r="I6" s="13"/>
      <c r="J6" s="13"/>
    </row>
    <row r="7" ht="14.25" customHeight="1" spans="1:10">
      <c r="A7" s="12" t="s">
        <v>42</v>
      </c>
      <c r="B7" s="12" t="s">
        <v>36</v>
      </c>
      <c r="C7" s="12" t="s">
        <v>40</v>
      </c>
      <c r="D7" s="12" t="s">
        <v>35</v>
      </c>
      <c r="E7" s="12" t="s">
        <v>12</v>
      </c>
      <c r="F7" s="12" t="s">
        <v>22</v>
      </c>
      <c r="G7" s="12" t="s">
        <v>41</v>
      </c>
      <c r="H7" s="35">
        <v>3.326</v>
      </c>
      <c r="I7" s="13"/>
      <c r="J7" s="13"/>
    </row>
    <row r="8" ht="14.25" customHeight="1" spans="1:10">
      <c r="A8" s="12" t="s">
        <v>43</v>
      </c>
      <c r="B8" s="12" t="s">
        <v>36</v>
      </c>
      <c r="C8" s="12" t="s">
        <v>14</v>
      </c>
      <c r="D8" s="12" t="s">
        <v>35</v>
      </c>
      <c r="E8" s="12" t="s">
        <v>44</v>
      </c>
      <c r="F8" s="12" t="s">
        <v>22</v>
      </c>
      <c r="G8" s="12" t="s">
        <v>39</v>
      </c>
      <c r="H8" s="35">
        <v>2.885</v>
      </c>
      <c r="I8" s="13"/>
      <c r="J8" s="13"/>
    </row>
    <row r="9" ht="14.25" customHeight="1" spans="1:10">
      <c r="A9" s="12" t="s">
        <v>43</v>
      </c>
      <c r="B9" s="12" t="s">
        <v>36</v>
      </c>
      <c r="C9" s="12" t="s">
        <v>37</v>
      </c>
      <c r="D9" s="12" t="s">
        <v>35</v>
      </c>
      <c r="E9" s="12" t="s">
        <v>44</v>
      </c>
      <c r="F9" s="12" t="s">
        <v>22</v>
      </c>
      <c r="G9" s="12" t="s">
        <v>39</v>
      </c>
      <c r="H9" s="35">
        <v>0.565</v>
      </c>
      <c r="I9" s="13"/>
      <c r="J9" s="13"/>
    </row>
    <row r="10" ht="14.25" customHeight="1" spans="1:10">
      <c r="A10" s="12" t="s">
        <v>45</v>
      </c>
      <c r="B10" s="12" t="s">
        <v>46</v>
      </c>
      <c r="C10" s="12" t="s">
        <v>14</v>
      </c>
      <c r="D10" s="12" t="s">
        <v>35</v>
      </c>
      <c r="E10" s="12" t="s">
        <v>47</v>
      </c>
      <c r="F10" s="12" t="s">
        <v>22</v>
      </c>
      <c r="G10" s="12" t="s">
        <v>48</v>
      </c>
      <c r="H10" s="35">
        <v>15.397</v>
      </c>
      <c r="I10" s="13"/>
      <c r="J10" s="13"/>
    </row>
    <row r="11" ht="14.25" customHeight="1" spans="1:10">
      <c r="A11" s="12" t="s">
        <v>45</v>
      </c>
      <c r="B11" s="12" t="s">
        <v>49</v>
      </c>
      <c r="C11" s="12" t="s">
        <v>14</v>
      </c>
      <c r="D11" s="12" t="s">
        <v>35</v>
      </c>
      <c r="E11" s="12" t="s">
        <v>47</v>
      </c>
      <c r="F11" s="12" t="s">
        <v>22</v>
      </c>
      <c r="G11" s="12" t="s">
        <v>48</v>
      </c>
      <c r="H11" s="35">
        <v>11.599</v>
      </c>
      <c r="I11" s="13"/>
      <c r="J11" s="13"/>
    </row>
    <row r="12" ht="14.25" customHeight="1" spans="1:10">
      <c r="A12" s="12" t="s">
        <v>45</v>
      </c>
      <c r="B12" s="12" t="s">
        <v>36</v>
      </c>
      <c r="C12" s="12" t="s">
        <v>15</v>
      </c>
      <c r="D12" s="12" t="s">
        <v>35</v>
      </c>
      <c r="E12" s="12" t="s">
        <v>47</v>
      </c>
      <c r="F12" s="12" t="s">
        <v>22</v>
      </c>
      <c r="G12" s="12" t="s">
        <v>39</v>
      </c>
      <c r="H12" s="35">
        <v>5.77</v>
      </c>
      <c r="I12" s="13"/>
      <c r="J12" s="13"/>
    </row>
    <row r="13" ht="14.25" customHeight="1" spans="1:10">
      <c r="A13" s="12" t="s">
        <v>45</v>
      </c>
      <c r="B13" s="12" t="s">
        <v>36</v>
      </c>
      <c r="C13" s="12" t="s">
        <v>14</v>
      </c>
      <c r="D13" s="12" t="s">
        <v>35</v>
      </c>
      <c r="E13" s="12" t="s">
        <v>47</v>
      </c>
      <c r="F13" s="12" t="s">
        <v>22</v>
      </c>
      <c r="G13" s="12" t="s">
        <v>48</v>
      </c>
      <c r="H13" s="35">
        <v>6.643</v>
      </c>
      <c r="I13" s="13"/>
      <c r="J13" s="13"/>
    </row>
    <row r="14" ht="14.25" customHeight="1" spans="1:10">
      <c r="A14" s="12" t="s">
        <v>50</v>
      </c>
      <c r="B14" s="12" t="s">
        <v>46</v>
      </c>
      <c r="C14" s="12" t="s">
        <v>14</v>
      </c>
      <c r="D14" s="12" t="s">
        <v>35</v>
      </c>
      <c r="E14" s="12" t="s">
        <v>51</v>
      </c>
      <c r="F14" s="12" t="s">
        <v>22</v>
      </c>
      <c r="G14" s="12" t="s">
        <v>52</v>
      </c>
      <c r="H14" s="36">
        <v>7.8</v>
      </c>
      <c r="I14" s="13"/>
      <c r="J14" s="13"/>
    </row>
    <row r="15" ht="14.25" customHeight="1" spans="1:10">
      <c r="A15" s="12" t="s">
        <v>50</v>
      </c>
      <c r="B15" s="12" t="s">
        <v>49</v>
      </c>
      <c r="C15" s="12" t="s">
        <v>14</v>
      </c>
      <c r="D15" s="12" t="s">
        <v>35</v>
      </c>
      <c r="E15" s="12" t="s">
        <v>51</v>
      </c>
      <c r="F15" s="12" t="s">
        <v>22</v>
      </c>
      <c r="G15" s="12" t="s">
        <v>52</v>
      </c>
      <c r="H15" s="36">
        <v>8.88</v>
      </c>
      <c r="I15" s="13"/>
      <c r="J15" s="13"/>
    </row>
    <row r="16" ht="14.25" customHeight="1" spans="1:10">
      <c r="A16" s="12" t="s">
        <v>50</v>
      </c>
      <c r="B16" s="12" t="s">
        <v>53</v>
      </c>
      <c r="C16" s="12" t="s">
        <v>14</v>
      </c>
      <c r="D16" s="12" t="s">
        <v>35</v>
      </c>
      <c r="E16" s="12" t="s">
        <v>51</v>
      </c>
      <c r="F16" s="12" t="s">
        <v>22</v>
      </c>
      <c r="G16" s="12" t="s">
        <v>52</v>
      </c>
      <c r="H16" s="36">
        <v>4.436</v>
      </c>
      <c r="I16" s="13"/>
      <c r="J16" s="13"/>
    </row>
    <row r="17" ht="14.25" customHeight="1" spans="1:10">
      <c r="A17" s="12" t="s">
        <v>54</v>
      </c>
      <c r="B17" s="12" t="s">
        <v>46</v>
      </c>
      <c r="C17" s="12" t="s">
        <v>14</v>
      </c>
      <c r="D17" s="12" t="s">
        <v>35</v>
      </c>
      <c r="E17" s="12" t="s">
        <v>55</v>
      </c>
      <c r="F17" s="12" t="s">
        <v>22</v>
      </c>
      <c r="G17" s="12" t="s">
        <v>52</v>
      </c>
      <c r="H17" s="35">
        <v>9.967</v>
      </c>
      <c r="I17" s="13"/>
      <c r="J17" s="13"/>
    </row>
    <row r="18" ht="14.25" customHeight="1" spans="1:10">
      <c r="A18" s="12" t="s">
        <v>54</v>
      </c>
      <c r="B18" s="12" t="s">
        <v>49</v>
      </c>
      <c r="C18" s="12" t="s">
        <v>14</v>
      </c>
      <c r="D18" s="12" t="s">
        <v>35</v>
      </c>
      <c r="E18" s="12" t="s">
        <v>55</v>
      </c>
      <c r="F18" s="12" t="s">
        <v>22</v>
      </c>
      <c r="G18" s="12" t="s">
        <v>52</v>
      </c>
      <c r="H18" s="35">
        <v>4.856</v>
      </c>
      <c r="I18" s="13"/>
      <c r="J18" s="13"/>
    </row>
    <row r="19" ht="14.25" customHeight="1" spans="1:10">
      <c r="A19" s="12" t="s">
        <v>54</v>
      </c>
      <c r="B19" s="12" t="s">
        <v>53</v>
      </c>
      <c r="C19" s="12" t="s">
        <v>14</v>
      </c>
      <c r="D19" s="12" t="s">
        <v>35</v>
      </c>
      <c r="E19" s="12" t="s">
        <v>55</v>
      </c>
      <c r="F19" s="12" t="s">
        <v>22</v>
      </c>
      <c r="G19" s="12" t="s">
        <v>52</v>
      </c>
      <c r="H19" s="35">
        <v>12.325</v>
      </c>
      <c r="I19" s="13"/>
      <c r="J19" s="13"/>
    </row>
    <row r="20" ht="14.25" customHeight="1" spans="1:10">
      <c r="A20" s="12" t="s">
        <v>56</v>
      </c>
      <c r="B20" s="12" t="s">
        <v>46</v>
      </c>
      <c r="C20" s="12" t="s">
        <v>14</v>
      </c>
      <c r="D20" s="12" t="s">
        <v>35</v>
      </c>
      <c r="E20" s="12" t="s">
        <v>57</v>
      </c>
      <c r="F20" s="12" t="s">
        <v>22</v>
      </c>
      <c r="G20" s="12" t="s">
        <v>52</v>
      </c>
      <c r="H20" s="35">
        <v>2.176</v>
      </c>
      <c r="I20" s="13"/>
      <c r="J20" s="13"/>
    </row>
    <row r="21" ht="14.25" customHeight="1" spans="1:10">
      <c r="A21" s="12" t="s">
        <v>56</v>
      </c>
      <c r="B21" s="12" t="s">
        <v>49</v>
      </c>
      <c r="C21" s="12" t="s">
        <v>14</v>
      </c>
      <c r="D21" s="12" t="s">
        <v>35</v>
      </c>
      <c r="E21" s="12" t="s">
        <v>57</v>
      </c>
      <c r="F21" s="12" t="s">
        <v>22</v>
      </c>
      <c r="G21" s="12" t="s">
        <v>52</v>
      </c>
      <c r="H21" s="35">
        <v>0.957</v>
      </c>
      <c r="I21" s="13"/>
      <c r="J21" s="13"/>
    </row>
    <row r="22" ht="14.25" customHeight="1" spans="1:10">
      <c r="A22" s="12" t="s">
        <v>56</v>
      </c>
      <c r="B22" s="12" t="s">
        <v>53</v>
      </c>
      <c r="C22" s="12" t="s">
        <v>14</v>
      </c>
      <c r="D22" s="12" t="s">
        <v>35</v>
      </c>
      <c r="E22" s="12" t="s">
        <v>57</v>
      </c>
      <c r="F22" s="12" t="s">
        <v>22</v>
      </c>
      <c r="G22" s="12" t="s">
        <v>52</v>
      </c>
      <c r="H22" s="35">
        <v>1.689</v>
      </c>
      <c r="I22" s="13"/>
      <c r="J22" s="13"/>
    </row>
    <row r="23" ht="18" customHeight="1" spans="1:10">
      <c r="A23" s="37" t="s">
        <v>35</v>
      </c>
      <c r="B23" s="37" t="s">
        <v>2</v>
      </c>
      <c r="C23" s="12"/>
      <c r="D23" s="17" t="s">
        <v>35</v>
      </c>
      <c r="E23" s="12" t="s">
        <v>38</v>
      </c>
      <c r="F23" s="12"/>
      <c r="G23" s="12" t="s">
        <v>41</v>
      </c>
      <c r="H23" s="35">
        <f>H4</f>
        <v>3.342</v>
      </c>
      <c r="I23" s="13"/>
      <c r="J23" s="13"/>
    </row>
    <row r="24" ht="18" customHeight="1" spans="1:11">
      <c r="A24" s="38"/>
      <c r="B24" s="38"/>
      <c r="C24" s="12"/>
      <c r="D24" s="20"/>
      <c r="E24" s="12" t="s">
        <v>12</v>
      </c>
      <c r="F24" s="12"/>
      <c r="G24" s="12" t="s">
        <v>41</v>
      </c>
      <c r="H24" s="35">
        <f>H7</f>
        <v>3.326</v>
      </c>
      <c r="I24" s="54"/>
      <c r="J24" s="13"/>
      <c r="K24" s="55" t="s">
        <v>34</v>
      </c>
    </row>
    <row r="25" ht="18" customHeight="1" spans="1:11">
      <c r="A25" s="38"/>
      <c r="B25" s="38"/>
      <c r="C25" s="12"/>
      <c r="D25" s="20"/>
      <c r="E25" s="12" t="s">
        <v>38</v>
      </c>
      <c r="F25" s="12"/>
      <c r="G25" s="12" t="s">
        <v>58</v>
      </c>
      <c r="H25" s="35">
        <f>H3</f>
        <v>2.885</v>
      </c>
      <c r="I25" s="54">
        <v>1</v>
      </c>
      <c r="J25" s="56">
        <f>2.42*0.3*I25</f>
        <v>0.726</v>
      </c>
      <c r="K25" s="57">
        <f>J25+J26+J27+J28+J29+J30</f>
        <v>27.838</v>
      </c>
    </row>
    <row r="26" ht="18" customHeight="1" spans="1:10">
      <c r="A26" s="38"/>
      <c r="B26" s="38"/>
      <c r="C26" s="12"/>
      <c r="D26" s="20"/>
      <c r="E26" s="12" t="s">
        <v>12</v>
      </c>
      <c r="F26" s="12"/>
      <c r="G26" s="12" t="s">
        <v>58</v>
      </c>
      <c r="H26" s="35">
        <f>H5+H6</f>
        <v>6.626</v>
      </c>
      <c r="I26" s="54">
        <v>2</v>
      </c>
      <c r="J26" s="56">
        <f>2.42*0.3*I26</f>
        <v>1.452</v>
      </c>
    </row>
    <row r="27" ht="18" customHeight="1" spans="1:10">
      <c r="A27" s="38"/>
      <c r="B27" s="38"/>
      <c r="C27" s="12"/>
      <c r="D27" s="20"/>
      <c r="E27" s="12" t="s">
        <v>44</v>
      </c>
      <c r="F27" s="12"/>
      <c r="G27" s="12" t="s">
        <v>58</v>
      </c>
      <c r="H27" s="35">
        <f>H8+H9</f>
        <v>3.45</v>
      </c>
      <c r="I27" s="54">
        <v>1</v>
      </c>
      <c r="J27" s="56">
        <f>2.42*0.3*I27</f>
        <v>0.726</v>
      </c>
    </row>
    <row r="28" ht="18" customHeight="1" spans="1:10">
      <c r="A28" s="38"/>
      <c r="B28" s="38"/>
      <c r="C28" s="12"/>
      <c r="D28" s="20"/>
      <c r="E28" s="12" t="s">
        <v>47</v>
      </c>
      <c r="F28" s="12"/>
      <c r="G28" s="12" t="s">
        <v>58</v>
      </c>
      <c r="H28" s="35">
        <f>H10+H11+H12+H13</f>
        <v>39.409</v>
      </c>
      <c r="I28" s="54">
        <f>H28/4</f>
        <v>9.85225</v>
      </c>
      <c r="J28" s="56">
        <f>1.37*0.7*10</f>
        <v>9.59</v>
      </c>
    </row>
    <row r="29" ht="18" customHeight="1" spans="1:10">
      <c r="A29" s="38"/>
      <c r="B29" s="38"/>
      <c r="C29" s="12"/>
      <c r="D29" s="20"/>
      <c r="E29" s="12" t="s">
        <v>51</v>
      </c>
      <c r="F29" s="12"/>
      <c r="G29" s="12" t="s">
        <v>58</v>
      </c>
      <c r="H29" s="35">
        <f>H14+H15+H16</f>
        <v>21.116</v>
      </c>
      <c r="I29" s="54">
        <f>H29/3.5</f>
        <v>6.03314285714286</v>
      </c>
      <c r="J29" s="56">
        <f>1.37*0.7*6</f>
        <v>5.754</v>
      </c>
    </row>
    <row r="30" ht="18" customHeight="1" spans="1:10">
      <c r="A30" s="38"/>
      <c r="B30" s="38"/>
      <c r="C30" s="12"/>
      <c r="D30" s="20"/>
      <c r="E30" s="12" t="s">
        <v>55</v>
      </c>
      <c r="F30" s="12"/>
      <c r="G30" s="12" t="s">
        <v>58</v>
      </c>
      <c r="H30" s="35">
        <f>H17+H18+H19</f>
        <v>27.148</v>
      </c>
      <c r="I30" s="54">
        <f>H30/3</f>
        <v>9.04933333333333</v>
      </c>
      <c r="J30" s="56">
        <f>1.37*0.7*10</f>
        <v>9.59</v>
      </c>
    </row>
    <row r="31" ht="18" customHeight="1" spans="1:10">
      <c r="A31" s="39"/>
      <c r="B31" s="39"/>
      <c r="C31" s="12"/>
      <c r="D31" s="23"/>
      <c r="E31" s="12" t="s">
        <v>57</v>
      </c>
      <c r="F31" s="12"/>
      <c r="G31" s="12" t="s">
        <v>58</v>
      </c>
      <c r="H31" s="35">
        <f>H20+H21+H22</f>
        <v>4.822</v>
      </c>
      <c r="I31" s="13"/>
      <c r="J31" s="13"/>
    </row>
    <row r="32" ht="14.25" customHeight="1" spans="1:14">
      <c r="A32" s="12" t="s">
        <v>59</v>
      </c>
      <c r="B32" s="12" t="s">
        <v>46</v>
      </c>
      <c r="C32" s="12" t="s">
        <v>60</v>
      </c>
      <c r="D32" s="12" t="s">
        <v>61</v>
      </c>
      <c r="E32" s="12" t="s">
        <v>62</v>
      </c>
      <c r="F32" s="12" t="s">
        <v>13</v>
      </c>
      <c r="G32" s="12" t="s">
        <v>63</v>
      </c>
      <c r="H32" s="40">
        <v>1.8</v>
      </c>
      <c r="I32" s="13">
        <v>0</v>
      </c>
      <c r="J32" s="13">
        <v>0</v>
      </c>
      <c r="N32" s="26" t="s">
        <v>64</v>
      </c>
    </row>
    <row r="33" ht="14.25" customHeight="1" spans="1:10">
      <c r="A33" s="12" t="s">
        <v>59</v>
      </c>
      <c r="B33" s="12" t="s">
        <v>46</v>
      </c>
      <c r="C33" s="12" t="s">
        <v>60</v>
      </c>
      <c r="D33" s="12" t="s">
        <v>61</v>
      </c>
      <c r="E33" s="12" t="s">
        <v>62</v>
      </c>
      <c r="F33" s="12" t="s">
        <v>13</v>
      </c>
      <c r="G33" s="41" t="s">
        <v>65</v>
      </c>
      <c r="H33" s="42">
        <v>25.365</v>
      </c>
      <c r="I33" s="13">
        <v>12</v>
      </c>
      <c r="J33" s="13">
        <v>10.164</v>
      </c>
    </row>
    <row r="34" ht="14.25" customHeight="1" spans="1:10">
      <c r="A34" s="12" t="s">
        <v>59</v>
      </c>
      <c r="B34" s="12" t="s">
        <v>49</v>
      </c>
      <c r="C34" s="12" t="s">
        <v>66</v>
      </c>
      <c r="D34" s="12" t="s">
        <v>61</v>
      </c>
      <c r="E34" s="12" t="s">
        <v>62</v>
      </c>
      <c r="F34" s="12" t="s">
        <v>13</v>
      </c>
      <c r="G34" s="12" t="s">
        <v>63</v>
      </c>
      <c r="H34" s="40">
        <v>3.6</v>
      </c>
      <c r="I34" s="13">
        <v>0</v>
      </c>
      <c r="J34" s="13">
        <v>0</v>
      </c>
    </row>
    <row r="35" ht="14.25" customHeight="1" spans="1:10">
      <c r="A35" s="12" t="s">
        <v>59</v>
      </c>
      <c r="B35" s="12" t="s">
        <v>49</v>
      </c>
      <c r="C35" s="12" t="s">
        <v>67</v>
      </c>
      <c r="D35" s="12" t="s">
        <v>61</v>
      </c>
      <c r="E35" s="12" t="s">
        <v>62</v>
      </c>
      <c r="F35" s="12" t="s">
        <v>13</v>
      </c>
      <c r="G35" s="12" t="s">
        <v>68</v>
      </c>
      <c r="H35" s="42">
        <v>18.726</v>
      </c>
      <c r="I35" s="13">
        <v>10</v>
      </c>
      <c r="J35" s="13">
        <v>8.47</v>
      </c>
    </row>
    <row r="36" ht="14.25" customHeight="1" spans="1:10">
      <c r="A36" s="12" t="s">
        <v>59</v>
      </c>
      <c r="B36" s="12" t="s">
        <v>69</v>
      </c>
      <c r="C36" s="12" t="s">
        <v>70</v>
      </c>
      <c r="D36" s="12" t="s">
        <v>61</v>
      </c>
      <c r="E36" s="12" t="s">
        <v>62</v>
      </c>
      <c r="F36" s="12" t="s">
        <v>13</v>
      </c>
      <c r="G36" s="12" t="s">
        <v>71</v>
      </c>
      <c r="H36" s="43">
        <v>1.4</v>
      </c>
      <c r="I36" s="13">
        <v>0</v>
      </c>
      <c r="J36" s="13">
        <v>0</v>
      </c>
    </row>
    <row r="37" ht="14.25" customHeight="1" spans="1:10">
      <c r="A37" s="12" t="s">
        <v>59</v>
      </c>
      <c r="B37" s="12" t="s">
        <v>36</v>
      </c>
      <c r="C37" s="12" t="s">
        <v>15</v>
      </c>
      <c r="D37" s="12" t="s">
        <v>61</v>
      </c>
      <c r="E37" s="12" t="s">
        <v>62</v>
      </c>
      <c r="F37" s="12" t="s">
        <v>13</v>
      </c>
      <c r="G37" s="12" t="s">
        <v>72</v>
      </c>
      <c r="H37" s="43">
        <v>6.9</v>
      </c>
      <c r="I37" s="13">
        <v>2</v>
      </c>
      <c r="J37" s="13">
        <v>1.694</v>
      </c>
    </row>
    <row r="38" ht="14.25" customHeight="1" spans="1:10">
      <c r="A38" s="12"/>
      <c r="B38" s="12"/>
      <c r="C38" s="12" t="s">
        <v>14</v>
      </c>
      <c r="D38" s="12" t="s">
        <v>61</v>
      </c>
      <c r="E38" s="12" t="s">
        <v>62</v>
      </c>
      <c r="F38" s="12" t="s">
        <v>13</v>
      </c>
      <c r="G38" s="12" t="s">
        <v>72</v>
      </c>
      <c r="H38" s="43">
        <v>6.9</v>
      </c>
      <c r="I38" s="13"/>
      <c r="J38" s="13"/>
    </row>
    <row r="39" ht="14.25" customHeight="1" spans="1:10">
      <c r="A39" s="12"/>
      <c r="B39" s="12"/>
      <c r="C39" s="12" t="s">
        <v>37</v>
      </c>
      <c r="D39" s="12" t="s">
        <v>61</v>
      </c>
      <c r="E39" s="12" t="s">
        <v>62</v>
      </c>
      <c r="F39" s="12" t="s">
        <v>13</v>
      </c>
      <c r="G39" s="12" t="s">
        <v>72</v>
      </c>
      <c r="H39" s="43">
        <v>6.9</v>
      </c>
      <c r="I39" s="13">
        <v>2</v>
      </c>
      <c r="J39" s="13">
        <v>1.694</v>
      </c>
    </row>
    <row r="40" ht="14.25" customHeight="1" spans="1:10">
      <c r="A40" s="12"/>
      <c r="B40" s="12"/>
      <c r="C40" s="12" t="s">
        <v>37</v>
      </c>
      <c r="D40" s="12" t="s">
        <v>61</v>
      </c>
      <c r="E40" s="12" t="s">
        <v>62</v>
      </c>
      <c r="F40" s="12" t="s">
        <v>13</v>
      </c>
      <c r="G40" s="41" t="s">
        <v>73</v>
      </c>
      <c r="H40" s="42">
        <v>10.958</v>
      </c>
      <c r="I40" s="13">
        <v>5</v>
      </c>
      <c r="J40" s="13">
        <v>4.235</v>
      </c>
    </row>
    <row r="41" ht="14.25" customHeight="1" spans="1:10">
      <c r="A41" s="12" t="s">
        <v>59</v>
      </c>
      <c r="B41" s="12" t="s">
        <v>36</v>
      </c>
      <c r="C41" s="12" t="s">
        <v>66</v>
      </c>
      <c r="D41" s="12" t="s">
        <v>61</v>
      </c>
      <c r="E41" s="12" t="s">
        <v>62</v>
      </c>
      <c r="F41" s="12" t="s">
        <v>13</v>
      </c>
      <c r="G41" s="12" t="s">
        <v>63</v>
      </c>
      <c r="H41" s="40">
        <f>9.3-6.9</f>
        <v>2.4</v>
      </c>
      <c r="I41" s="13">
        <v>2</v>
      </c>
      <c r="J41" s="13">
        <v>1.694</v>
      </c>
    </row>
    <row r="42" ht="14.25" customHeight="1" spans="1:10">
      <c r="A42" s="12" t="s">
        <v>59</v>
      </c>
      <c r="B42" s="12" t="s">
        <v>36</v>
      </c>
      <c r="C42" s="12" t="s">
        <v>40</v>
      </c>
      <c r="D42" s="12" t="s">
        <v>61</v>
      </c>
      <c r="E42" s="12" t="s">
        <v>62</v>
      </c>
      <c r="F42" s="12" t="s">
        <v>13</v>
      </c>
      <c r="G42" s="41" t="s">
        <v>74</v>
      </c>
      <c r="H42" s="43">
        <v>6.48</v>
      </c>
      <c r="I42" s="13">
        <v>0</v>
      </c>
      <c r="J42" s="13">
        <v>0</v>
      </c>
    </row>
    <row r="43" ht="14.25" customHeight="1" spans="1:14">
      <c r="A43" s="12"/>
      <c r="B43" s="17" t="s">
        <v>46</v>
      </c>
      <c r="C43" s="12" t="s">
        <v>15</v>
      </c>
      <c r="D43" s="12" t="s">
        <v>61</v>
      </c>
      <c r="E43" s="12" t="s">
        <v>75</v>
      </c>
      <c r="F43" s="12" t="s">
        <v>13</v>
      </c>
      <c r="G43" s="12" t="s">
        <v>76</v>
      </c>
      <c r="H43" s="44">
        <f>4.118+5.2</f>
        <v>9.318</v>
      </c>
      <c r="I43" s="13"/>
      <c r="J43" s="13"/>
      <c r="L43">
        <f>0.351+0.345+0.351+0.345+0.351+0.312+0.351+0.449+0.351+0.438+0.258+0.216</f>
        <v>4.118</v>
      </c>
      <c r="M43">
        <f t="shared" ref="M43:M45" si="0">0.85*2+0.8+0.5+1.1*2</f>
        <v>5.2</v>
      </c>
      <c r="N43" s="26" t="s">
        <v>77</v>
      </c>
    </row>
    <row r="44" ht="14.25" customHeight="1" spans="1:13">
      <c r="A44" s="12" t="s">
        <v>78</v>
      </c>
      <c r="B44" s="20"/>
      <c r="C44" s="12" t="s">
        <v>14</v>
      </c>
      <c r="D44" s="12" t="s">
        <v>61</v>
      </c>
      <c r="E44" s="12" t="s">
        <v>75</v>
      </c>
      <c r="F44" s="12" t="s">
        <v>13</v>
      </c>
      <c r="G44" s="12" t="s">
        <v>76</v>
      </c>
      <c r="H44" s="44">
        <f>4.118+5.2</f>
        <v>9.318</v>
      </c>
      <c r="I44" s="13">
        <v>0</v>
      </c>
      <c r="J44" s="13">
        <v>0</v>
      </c>
      <c r="L44">
        <v>4.118</v>
      </c>
      <c r="M44">
        <f t="shared" si="0"/>
        <v>5.2</v>
      </c>
    </row>
    <row r="45" ht="14.25" customHeight="1" spans="1:13">
      <c r="A45" s="12" t="s">
        <v>78</v>
      </c>
      <c r="B45" s="23"/>
      <c r="C45" s="12" t="s">
        <v>37</v>
      </c>
      <c r="D45" s="12" t="s">
        <v>61</v>
      </c>
      <c r="E45" s="12" t="s">
        <v>75</v>
      </c>
      <c r="F45" s="12" t="s">
        <v>13</v>
      </c>
      <c r="G45" s="41" t="s">
        <v>79</v>
      </c>
      <c r="H45" s="44">
        <f>4.118+5.2</f>
        <v>9.318</v>
      </c>
      <c r="I45" s="13">
        <v>0</v>
      </c>
      <c r="J45" s="13">
        <v>0</v>
      </c>
      <c r="L45">
        <v>4.118</v>
      </c>
      <c r="M45">
        <f t="shared" si="0"/>
        <v>5.2</v>
      </c>
    </row>
    <row r="46" ht="14.25" customHeight="1" spans="1:13">
      <c r="A46" s="12" t="s">
        <v>78</v>
      </c>
      <c r="B46" s="12" t="s">
        <v>49</v>
      </c>
      <c r="C46" s="12" t="s">
        <v>14</v>
      </c>
      <c r="D46" s="12" t="s">
        <v>61</v>
      </c>
      <c r="E46" s="12" t="s">
        <v>75</v>
      </c>
      <c r="F46" s="12" t="s">
        <v>13</v>
      </c>
      <c r="G46" s="12" t="s">
        <v>76</v>
      </c>
      <c r="H46" s="35">
        <f>2.58+3</f>
        <v>5.58</v>
      </c>
      <c r="I46" s="13">
        <v>0</v>
      </c>
      <c r="J46" s="13">
        <v>0</v>
      </c>
      <c r="L46">
        <f>0.251+0.233+0.348+0.309+0.349+0.37+0.35+0.37</f>
        <v>2.58</v>
      </c>
      <c r="M46">
        <f>0.85*2+0.5+0.8</f>
        <v>3</v>
      </c>
    </row>
    <row r="47" ht="14.25" customHeight="1" spans="1:13">
      <c r="A47" s="12" t="s">
        <v>78</v>
      </c>
      <c r="B47" s="12" t="s">
        <v>49</v>
      </c>
      <c r="C47" s="12" t="s">
        <v>15</v>
      </c>
      <c r="D47" s="12" t="s">
        <v>61</v>
      </c>
      <c r="E47" s="12" t="s">
        <v>75</v>
      </c>
      <c r="F47" s="12" t="s">
        <v>13</v>
      </c>
      <c r="G47" s="12" t="s">
        <v>76</v>
      </c>
      <c r="H47" s="35">
        <f>2.58+3</f>
        <v>5.58</v>
      </c>
      <c r="I47" s="13">
        <v>0</v>
      </c>
      <c r="J47" s="13">
        <v>0</v>
      </c>
      <c r="L47">
        <v>2.58</v>
      </c>
      <c r="M47">
        <f>0.85*2+0.5+0.8</f>
        <v>3</v>
      </c>
    </row>
    <row r="48" ht="14.25" customHeight="1" spans="1:13">
      <c r="A48" s="12" t="s">
        <v>78</v>
      </c>
      <c r="B48" s="12" t="s">
        <v>69</v>
      </c>
      <c r="C48" s="12" t="s">
        <v>37</v>
      </c>
      <c r="D48" s="12" t="s">
        <v>61</v>
      </c>
      <c r="E48" s="12" t="s">
        <v>75</v>
      </c>
      <c r="F48" s="12" t="s">
        <v>13</v>
      </c>
      <c r="G48" s="12" t="s">
        <v>80</v>
      </c>
      <c r="H48" s="35">
        <v>4.35</v>
      </c>
      <c r="I48" s="13">
        <v>0</v>
      </c>
      <c r="J48" s="13">
        <v>0</v>
      </c>
      <c r="M48">
        <f>0.8+0.85*3+0.5*2</f>
        <v>4.35</v>
      </c>
    </row>
    <row r="49" ht="25" customHeight="1" spans="1:10">
      <c r="A49" s="12" t="s">
        <v>78</v>
      </c>
      <c r="B49" s="12" t="s">
        <v>36</v>
      </c>
      <c r="C49" s="12" t="s">
        <v>37</v>
      </c>
      <c r="D49" s="12" t="s">
        <v>61</v>
      </c>
      <c r="E49" s="12" t="s">
        <v>75</v>
      </c>
      <c r="F49" s="12" t="s">
        <v>13</v>
      </c>
      <c r="G49" s="41" t="s">
        <v>73</v>
      </c>
      <c r="H49" s="35">
        <v>4.147</v>
      </c>
      <c r="I49" s="13">
        <v>1</v>
      </c>
      <c r="J49" s="13">
        <v>0.847</v>
      </c>
    </row>
    <row r="50" ht="20" customHeight="1" spans="1:10">
      <c r="A50" s="12" t="s">
        <v>81</v>
      </c>
      <c r="B50" s="12" t="s">
        <v>69</v>
      </c>
      <c r="C50" s="12" t="s">
        <v>37</v>
      </c>
      <c r="D50" s="12" t="s">
        <v>61</v>
      </c>
      <c r="E50" s="12" t="s">
        <v>82</v>
      </c>
      <c r="F50" s="12" t="s">
        <v>13</v>
      </c>
      <c r="G50" s="41" t="s">
        <v>73</v>
      </c>
      <c r="H50" s="35">
        <v>0.575</v>
      </c>
      <c r="I50" s="13">
        <v>1</v>
      </c>
      <c r="J50" s="13">
        <v>0.847</v>
      </c>
    </row>
    <row r="51" ht="21" customHeight="1" spans="1:10">
      <c r="A51" s="45" t="s">
        <v>25</v>
      </c>
      <c r="B51" s="45" t="s">
        <v>25</v>
      </c>
      <c r="C51" s="45" t="s">
        <v>25</v>
      </c>
      <c r="D51" s="45" t="s">
        <v>25</v>
      </c>
      <c r="E51" s="45" t="s">
        <v>25</v>
      </c>
      <c r="F51" s="45" t="s">
        <v>25</v>
      </c>
      <c r="G51" s="45" t="s">
        <v>25</v>
      </c>
      <c r="H51" s="46">
        <v>251.738</v>
      </c>
      <c r="I51" s="58">
        <v>68</v>
      </c>
      <c r="J51" s="58">
        <v>29.645</v>
      </c>
    </row>
    <row r="52" ht="21" customHeight="1" spans="1:10">
      <c r="A52" s="47" t="s">
        <v>59</v>
      </c>
      <c r="B52" s="47" t="s">
        <v>2</v>
      </c>
      <c r="C52" s="4"/>
      <c r="D52" s="17" t="s">
        <v>61</v>
      </c>
      <c r="E52" s="12" t="s">
        <v>62</v>
      </c>
      <c r="F52" s="4"/>
      <c r="G52" s="48" t="s">
        <v>83</v>
      </c>
      <c r="H52" s="34">
        <f>8.455+H40+H42</f>
        <v>25.893</v>
      </c>
      <c r="I52" s="4"/>
      <c r="J52" s="4"/>
    </row>
    <row r="53" ht="21" customHeight="1" spans="1:11">
      <c r="A53" s="49"/>
      <c r="B53" s="49"/>
      <c r="C53" s="4"/>
      <c r="D53" s="20"/>
      <c r="E53" s="12" t="s">
        <v>62</v>
      </c>
      <c r="F53" s="4"/>
      <c r="G53" s="8" t="s">
        <v>58</v>
      </c>
      <c r="H53" s="50">
        <f>H32+H33+H34+H35+H36+H37+H38+H39+H41+H42-H52+H40</f>
        <v>65.536</v>
      </c>
      <c r="I53" s="4">
        <f>(H53-22)/3</f>
        <v>14.512</v>
      </c>
      <c r="J53" s="59">
        <f>1.37*0.7*15</f>
        <v>14.385</v>
      </c>
      <c r="K53" s="57">
        <f>J53+J56</f>
        <v>24.9522</v>
      </c>
    </row>
    <row r="54" ht="21" customHeight="1" spans="1:10">
      <c r="A54" s="49"/>
      <c r="B54" s="51"/>
      <c r="C54" s="4"/>
      <c r="D54" s="20"/>
      <c r="E54" s="12" t="s">
        <v>82</v>
      </c>
      <c r="F54" s="4"/>
      <c r="G54" s="8" t="s">
        <v>58</v>
      </c>
      <c r="H54" s="50">
        <f>H50</f>
        <v>0.575</v>
      </c>
      <c r="I54" s="4"/>
      <c r="J54" s="60"/>
    </row>
    <row r="55" ht="21" customHeight="1" spans="1:10">
      <c r="A55" s="49"/>
      <c r="B55" s="51"/>
      <c r="C55" s="4"/>
      <c r="D55" s="20"/>
      <c r="E55" s="12" t="s">
        <v>75</v>
      </c>
      <c r="F55" s="4"/>
      <c r="G55" s="48" t="s">
        <v>83</v>
      </c>
      <c r="H55" s="50">
        <f>H49+H45</f>
        <v>13.465</v>
      </c>
      <c r="I55" s="4"/>
      <c r="J55" s="60"/>
    </row>
    <row r="56" ht="21" customHeight="1" spans="1:10">
      <c r="A56" s="52"/>
      <c r="B56" s="53"/>
      <c r="C56" s="4"/>
      <c r="D56" s="23"/>
      <c r="E56" s="12" t="s">
        <v>75</v>
      </c>
      <c r="F56" s="4"/>
      <c r="G56" s="8" t="s">
        <v>58</v>
      </c>
      <c r="H56" s="50">
        <f>H43+H44+H46+H47+H48</f>
        <v>34.146</v>
      </c>
      <c r="I56" s="4">
        <f>H56/2</f>
        <v>17.073</v>
      </c>
      <c r="J56" s="61">
        <f>0.888*0.7*17</f>
        <v>10.5672</v>
      </c>
    </row>
    <row r="57" spans="10:11">
      <c r="J57" s="26" t="s">
        <v>2</v>
      </c>
      <c r="K57" s="62">
        <f>K25+K53</f>
        <v>52.7902</v>
      </c>
    </row>
  </sheetData>
  <mergeCells count="32">
    <mergeCell ref="A1:G1"/>
    <mergeCell ref="H1:J1"/>
    <mergeCell ref="A51:G51"/>
    <mergeCell ref="A3:A4"/>
    <mergeCell ref="A5:A7"/>
    <mergeCell ref="A8:A9"/>
    <mergeCell ref="A10:A13"/>
    <mergeCell ref="A14:A16"/>
    <mergeCell ref="A17:A19"/>
    <mergeCell ref="A20:A22"/>
    <mergeCell ref="A23:A31"/>
    <mergeCell ref="A32:A42"/>
    <mergeCell ref="A44:A49"/>
    <mergeCell ref="A52:A56"/>
    <mergeCell ref="B3:B4"/>
    <mergeCell ref="B5:B7"/>
    <mergeCell ref="B8:B9"/>
    <mergeCell ref="B12:B13"/>
    <mergeCell ref="B23:B31"/>
    <mergeCell ref="B32:B33"/>
    <mergeCell ref="B34:B35"/>
    <mergeCell ref="B36:B42"/>
    <mergeCell ref="B43:B45"/>
    <mergeCell ref="B46:B47"/>
    <mergeCell ref="B48:B49"/>
    <mergeCell ref="B52:B56"/>
    <mergeCell ref="C39:C40"/>
    <mergeCell ref="D23:D31"/>
    <mergeCell ref="D39:D40"/>
    <mergeCell ref="D52:D56"/>
    <mergeCell ref="E39:E40"/>
    <mergeCell ref="F39:F40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K4" sqref="K4"/>
    </sheetView>
  </sheetViews>
  <sheetFormatPr defaultColWidth="9" defaultRowHeight="15" outlineLevelCol="7"/>
  <cols>
    <col min="1" max="3" width="14.4285714285714" customWidth="1"/>
    <col min="4" max="4" width="11.4285714285714" customWidth="1"/>
    <col min="5" max="8" width="14.4285714285714" customWidth="1"/>
  </cols>
  <sheetData>
    <row r="1" ht="14.25" customHeight="1" spans="1:8">
      <c r="A1" s="10" t="s">
        <v>0</v>
      </c>
      <c r="B1" s="10" t="s">
        <v>0</v>
      </c>
      <c r="C1" s="10" t="s">
        <v>0</v>
      </c>
      <c r="D1" s="10" t="s">
        <v>0</v>
      </c>
      <c r="E1" s="10"/>
      <c r="F1" s="10" t="s">
        <v>0</v>
      </c>
      <c r="G1" s="10" t="s">
        <v>1</v>
      </c>
      <c r="H1" s="29"/>
    </row>
    <row r="2" ht="14.25" customHeight="1" spans="1:8">
      <c r="A2" s="11" t="s">
        <v>3</v>
      </c>
      <c r="B2" s="11" t="s">
        <v>29</v>
      </c>
      <c r="C2" s="11" t="s">
        <v>5</v>
      </c>
      <c r="D2" s="11" t="s">
        <v>6</v>
      </c>
      <c r="E2" s="11" t="s">
        <v>4</v>
      </c>
      <c r="F2" s="11" t="s">
        <v>7</v>
      </c>
      <c r="G2" s="11" t="s">
        <v>84</v>
      </c>
      <c r="H2" s="30"/>
    </row>
    <row r="3" ht="24" customHeight="1" spans="1:8">
      <c r="A3" s="17" t="s">
        <v>85</v>
      </c>
      <c r="B3" s="12" t="s">
        <v>86</v>
      </c>
      <c r="C3" s="12" t="s">
        <v>40</v>
      </c>
      <c r="D3" s="12" t="s">
        <v>12</v>
      </c>
      <c r="E3" s="12" t="s">
        <v>87</v>
      </c>
      <c r="F3" s="12" t="s">
        <v>22</v>
      </c>
      <c r="G3" s="16">
        <v>1</v>
      </c>
      <c r="H3" s="4"/>
    </row>
    <row r="4" ht="24" customHeight="1" spans="1:8">
      <c r="A4" s="17" t="s">
        <v>88</v>
      </c>
      <c r="B4" s="12" t="s">
        <v>86</v>
      </c>
      <c r="C4" s="12" t="s">
        <v>40</v>
      </c>
      <c r="D4" s="12" t="s">
        <v>38</v>
      </c>
      <c r="E4" s="12" t="s">
        <v>87</v>
      </c>
      <c r="F4" s="12" t="s">
        <v>22</v>
      </c>
      <c r="G4" s="16">
        <v>1</v>
      </c>
      <c r="H4" s="8" t="s">
        <v>89</v>
      </c>
    </row>
    <row r="5" ht="24" customHeight="1" spans="1:8">
      <c r="A5" s="17" t="s">
        <v>90</v>
      </c>
      <c r="B5" s="17" t="s">
        <v>91</v>
      </c>
      <c r="C5" s="12" t="s">
        <v>11</v>
      </c>
      <c r="D5" s="12" t="s">
        <v>47</v>
      </c>
      <c r="E5" s="12" t="s">
        <v>87</v>
      </c>
      <c r="F5" s="12" t="s">
        <v>22</v>
      </c>
      <c r="G5" s="31">
        <v>2</v>
      </c>
      <c r="H5" s="32">
        <f>G5+G6+G7</f>
        <v>6</v>
      </c>
    </row>
    <row r="6" ht="24" customHeight="1" spans="1:8">
      <c r="A6" s="20"/>
      <c r="B6" s="20"/>
      <c r="C6" s="12" t="s">
        <v>14</v>
      </c>
      <c r="D6" s="12" t="s">
        <v>47</v>
      </c>
      <c r="E6" s="12" t="s">
        <v>87</v>
      </c>
      <c r="F6" s="12" t="s">
        <v>22</v>
      </c>
      <c r="G6" s="31">
        <v>2</v>
      </c>
      <c r="H6" s="4"/>
    </row>
    <row r="7" ht="24" customHeight="1" spans="1:8">
      <c r="A7" s="23"/>
      <c r="B7" s="23"/>
      <c r="C7" s="12" t="s">
        <v>15</v>
      </c>
      <c r="D7" s="12" t="s">
        <v>47</v>
      </c>
      <c r="E7" s="12" t="s">
        <v>87</v>
      </c>
      <c r="F7" s="12" t="s">
        <v>22</v>
      </c>
      <c r="G7" s="31">
        <v>2</v>
      </c>
      <c r="H7" s="4"/>
    </row>
    <row r="8" ht="24" customHeight="1" spans="1:8">
      <c r="A8" s="12" t="s">
        <v>92</v>
      </c>
      <c r="B8" s="12" t="s">
        <v>68</v>
      </c>
      <c r="C8" s="12" t="s">
        <v>11</v>
      </c>
      <c r="D8" s="12" t="s">
        <v>55</v>
      </c>
      <c r="E8" s="12" t="s">
        <v>87</v>
      </c>
      <c r="F8" s="12" t="s">
        <v>22</v>
      </c>
      <c r="G8" s="16">
        <v>1</v>
      </c>
      <c r="H8" s="4"/>
    </row>
    <row r="9" ht="24" customHeight="1" spans="1:8">
      <c r="A9" s="17" t="s">
        <v>93</v>
      </c>
      <c r="B9" s="17" t="s">
        <v>94</v>
      </c>
      <c r="C9" s="12" t="s">
        <v>11</v>
      </c>
      <c r="D9" s="12" t="s">
        <v>57</v>
      </c>
      <c r="E9" s="12" t="s">
        <v>87</v>
      </c>
      <c r="F9" s="12" t="s">
        <v>22</v>
      </c>
      <c r="G9" s="21">
        <v>2</v>
      </c>
      <c r="H9" s="33">
        <f>G9+G10+G11</f>
        <v>6</v>
      </c>
    </row>
    <row r="10" ht="24" customHeight="1" spans="1:8">
      <c r="A10" s="20"/>
      <c r="B10" s="20"/>
      <c r="C10" s="12" t="s">
        <v>14</v>
      </c>
      <c r="D10" s="12" t="s">
        <v>57</v>
      </c>
      <c r="E10" s="12" t="s">
        <v>87</v>
      </c>
      <c r="F10" s="12" t="s">
        <v>22</v>
      </c>
      <c r="G10" s="21">
        <v>2</v>
      </c>
      <c r="H10" s="4"/>
    </row>
    <row r="11" ht="24" customHeight="1" spans="1:8">
      <c r="A11" s="23"/>
      <c r="B11" s="23"/>
      <c r="C11" s="12" t="s">
        <v>15</v>
      </c>
      <c r="D11" s="12" t="s">
        <v>57</v>
      </c>
      <c r="E11" s="12" t="s">
        <v>87</v>
      </c>
      <c r="F11" s="12" t="s">
        <v>22</v>
      </c>
      <c r="G11" s="21">
        <v>2</v>
      </c>
      <c r="H11" s="4"/>
    </row>
    <row r="12" ht="14.25" customHeight="1" spans="1:8">
      <c r="A12" s="14" t="s">
        <v>25</v>
      </c>
      <c r="B12" s="14" t="s">
        <v>25</v>
      </c>
      <c r="C12" s="14" t="s">
        <v>25</v>
      </c>
      <c r="D12" s="14" t="s">
        <v>25</v>
      </c>
      <c r="E12" s="14"/>
      <c r="F12" s="14" t="s">
        <v>25</v>
      </c>
      <c r="G12" s="15">
        <v>15</v>
      </c>
      <c r="H12" s="15"/>
    </row>
  </sheetData>
  <mergeCells count="7">
    <mergeCell ref="A1:F1"/>
    <mergeCell ref="A12:F12"/>
    <mergeCell ref="A5:A7"/>
    <mergeCell ref="A9:A11"/>
    <mergeCell ref="B5:B7"/>
    <mergeCell ref="B9:B11"/>
    <mergeCell ref="H1:H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N8" sqref="N8"/>
    </sheetView>
  </sheetViews>
  <sheetFormatPr defaultColWidth="9" defaultRowHeight="15" outlineLevelCol="6"/>
  <cols>
    <col min="1" max="7" width="14.4285714285714" customWidth="1"/>
  </cols>
  <sheetData>
    <row r="1" ht="14.25" customHeight="1" spans="1:6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1</v>
      </c>
    </row>
    <row r="2" ht="14.25" customHeight="1" spans="1:6">
      <c r="A2" s="11" t="s">
        <v>3</v>
      </c>
      <c r="B2" s="11" t="s">
        <v>29</v>
      </c>
      <c r="C2" s="11" t="s">
        <v>5</v>
      </c>
      <c r="D2" s="11" t="s">
        <v>6</v>
      </c>
      <c r="E2" s="11" t="s">
        <v>7</v>
      </c>
      <c r="F2" s="11" t="s">
        <v>84</v>
      </c>
    </row>
    <row r="3" ht="31" customHeight="1" spans="1:6">
      <c r="A3" s="12" t="s">
        <v>95</v>
      </c>
      <c r="B3" s="12" t="s">
        <v>96</v>
      </c>
      <c r="C3" s="12" t="s">
        <v>40</v>
      </c>
      <c r="D3" s="12" t="s">
        <v>12</v>
      </c>
      <c r="E3" s="12" t="s">
        <v>22</v>
      </c>
      <c r="F3" s="16">
        <v>1</v>
      </c>
    </row>
    <row r="4" ht="31" customHeight="1" spans="1:6">
      <c r="A4" s="12" t="s">
        <v>95</v>
      </c>
      <c r="B4" s="12" t="s">
        <v>96</v>
      </c>
      <c r="C4" s="12" t="s">
        <v>40</v>
      </c>
      <c r="D4" s="12" t="s">
        <v>38</v>
      </c>
      <c r="E4" s="12" t="s">
        <v>22</v>
      </c>
      <c r="F4" s="16">
        <v>1</v>
      </c>
    </row>
    <row r="5" ht="31" customHeight="1" spans="1:7">
      <c r="A5" s="12" t="s">
        <v>97</v>
      </c>
      <c r="B5" s="12" t="s">
        <v>46</v>
      </c>
      <c r="C5" s="12" t="s">
        <v>11</v>
      </c>
      <c r="D5" s="12" t="s">
        <v>57</v>
      </c>
      <c r="E5" s="12" t="s">
        <v>22</v>
      </c>
      <c r="F5" s="21">
        <v>2</v>
      </c>
      <c r="G5" s="25">
        <f>F5+F6+F7</f>
        <v>6</v>
      </c>
    </row>
    <row r="6" ht="31" customHeight="1" spans="1:6">
      <c r="A6" s="12" t="s">
        <v>97</v>
      </c>
      <c r="B6" s="12" t="s">
        <v>49</v>
      </c>
      <c r="C6" s="12" t="s">
        <v>14</v>
      </c>
      <c r="D6" s="12" t="s">
        <v>57</v>
      </c>
      <c r="E6" s="12" t="s">
        <v>22</v>
      </c>
      <c r="F6" s="21">
        <v>2</v>
      </c>
    </row>
    <row r="7" ht="31" customHeight="1" spans="1:6">
      <c r="A7" s="12" t="s">
        <v>97</v>
      </c>
      <c r="B7" s="12" t="s">
        <v>69</v>
      </c>
      <c r="C7" s="12" t="s">
        <v>15</v>
      </c>
      <c r="D7" s="12" t="s">
        <v>57</v>
      </c>
      <c r="E7" s="12" t="s">
        <v>22</v>
      </c>
      <c r="F7" s="21">
        <v>2</v>
      </c>
    </row>
    <row r="8" ht="31" customHeight="1" spans="1:7">
      <c r="A8" s="12" t="s">
        <v>98</v>
      </c>
      <c r="B8" s="12" t="s">
        <v>99</v>
      </c>
      <c r="C8" s="12" t="s">
        <v>99</v>
      </c>
      <c r="D8" s="12" t="s">
        <v>17</v>
      </c>
      <c r="E8" s="12" t="s">
        <v>13</v>
      </c>
      <c r="F8" s="16">
        <v>2</v>
      </c>
      <c r="G8" s="26" t="s">
        <v>100</v>
      </c>
    </row>
    <row r="9" ht="31" customHeight="1" spans="1:6">
      <c r="A9" s="17" t="s">
        <v>101</v>
      </c>
      <c r="B9" s="17"/>
      <c r="C9" s="17"/>
      <c r="D9" s="12" t="s">
        <v>17</v>
      </c>
      <c r="E9" s="12" t="s">
        <v>13</v>
      </c>
      <c r="F9" s="27">
        <v>6</v>
      </c>
    </row>
    <row r="10" ht="14.25" customHeight="1" spans="1:6">
      <c r="A10" s="14" t="s">
        <v>25</v>
      </c>
      <c r="B10" s="14" t="s">
        <v>25</v>
      </c>
      <c r="C10" s="14" t="s">
        <v>25</v>
      </c>
      <c r="D10" s="14" t="s">
        <v>25</v>
      </c>
      <c r="E10" s="14" t="s">
        <v>25</v>
      </c>
      <c r="F10" s="28">
        <v>16</v>
      </c>
    </row>
  </sheetData>
  <mergeCells count="3">
    <mergeCell ref="A1:E1"/>
    <mergeCell ref="A10:E10"/>
    <mergeCell ref="A5:A7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J23" sqref="J23"/>
    </sheetView>
  </sheetViews>
  <sheetFormatPr defaultColWidth="9" defaultRowHeight="15" outlineLevelCol="7"/>
  <cols>
    <col min="1" max="1" width="14.4285714285714" customWidth="1"/>
    <col min="2" max="2" width="12.8571428571429" customWidth="1"/>
    <col min="3" max="6" width="14.4285714285714" customWidth="1"/>
    <col min="7" max="7" width="11.2857142857143" customWidth="1"/>
    <col min="8" max="8" width="14.4285714285714" customWidth="1"/>
  </cols>
  <sheetData>
    <row r="1" ht="14.25" customHeight="1" spans="1:7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1</v>
      </c>
    </row>
    <row r="2" ht="14.25" customHeight="1" spans="1:7">
      <c r="A2" s="11" t="s">
        <v>3</v>
      </c>
      <c r="B2" s="11" t="s">
        <v>5</v>
      </c>
      <c r="C2" s="11" t="s">
        <v>4</v>
      </c>
      <c r="D2" s="11" t="s">
        <v>102</v>
      </c>
      <c r="E2" s="11" t="s">
        <v>6</v>
      </c>
      <c r="F2" s="11" t="s">
        <v>7</v>
      </c>
      <c r="G2" s="11" t="s">
        <v>84</v>
      </c>
    </row>
    <row r="3" ht="30" customHeight="1" spans="1:7">
      <c r="A3" s="12" t="s">
        <v>103</v>
      </c>
      <c r="B3" s="12" t="s">
        <v>37</v>
      </c>
      <c r="C3" s="12" t="s">
        <v>104</v>
      </c>
      <c r="D3" s="12" t="s">
        <v>105</v>
      </c>
      <c r="E3" s="12" t="s">
        <v>12</v>
      </c>
      <c r="F3" s="12" t="s">
        <v>22</v>
      </c>
      <c r="G3" s="16">
        <v>1</v>
      </c>
    </row>
    <row r="4" ht="30" customHeight="1" spans="1:7">
      <c r="A4" s="12" t="s">
        <v>106</v>
      </c>
      <c r="B4" s="12" t="s">
        <v>14</v>
      </c>
      <c r="C4" s="12" t="s">
        <v>104</v>
      </c>
      <c r="D4" s="12" t="s">
        <v>105</v>
      </c>
      <c r="E4" s="12" t="s">
        <v>47</v>
      </c>
      <c r="F4" s="12" t="s">
        <v>22</v>
      </c>
      <c r="G4" s="16">
        <v>2</v>
      </c>
    </row>
    <row r="5" ht="30" customHeight="1" spans="1:7">
      <c r="A5" s="12" t="s">
        <v>107</v>
      </c>
      <c r="B5" s="12" t="s">
        <v>37</v>
      </c>
      <c r="C5" s="12" t="s">
        <v>104</v>
      </c>
      <c r="D5" s="12" t="s">
        <v>105</v>
      </c>
      <c r="E5" s="12" t="s">
        <v>44</v>
      </c>
      <c r="F5" s="12" t="s">
        <v>22</v>
      </c>
      <c r="G5" s="16">
        <v>1</v>
      </c>
    </row>
    <row r="6" ht="30" customHeight="1" spans="1:8">
      <c r="A6" s="17" t="s">
        <v>108</v>
      </c>
      <c r="B6" s="12" t="s">
        <v>14</v>
      </c>
      <c r="C6" s="12" t="s">
        <v>104</v>
      </c>
      <c r="D6" s="12" t="s">
        <v>105</v>
      </c>
      <c r="E6" s="12" t="s">
        <v>55</v>
      </c>
      <c r="F6" s="12" t="s">
        <v>22</v>
      </c>
      <c r="G6" s="18">
        <v>2</v>
      </c>
      <c r="H6" s="19">
        <f>G6+G7+G8</f>
        <v>7</v>
      </c>
    </row>
    <row r="7" ht="30" customHeight="1" spans="1:7">
      <c r="A7" s="20"/>
      <c r="B7" s="12" t="s">
        <v>37</v>
      </c>
      <c r="C7" s="12" t="s">
        <v>104</v>
      </c>
      <c r="D7" s="12" t="s">
        <v>105</v>
      </c>
      <c r="E7" s="12" t="s">
        <v>55</v>
      </c>
      <c r="F7" s="12" t="s">
        <v>22</v>
      </c>
      <c r="G7" s="18">
        <v>3</v>
      </c>
    </row>
    <row r="8" ht="30" customHeight="1" spans="1:7">
      <c r="A8" s="20"/>
      <c r="B8" s="12" t="s">
        <v>15</v>
      </c>
      <c r="C8" s="12" t="s">
        <v>104</v>
      </c>
      <c r="D8" s="12" t="s">
        <v>105</v>
      </c>
      <c r="E8" s="12" t="s">
        <v>55</v>
      </c>
      <c r="F8" s="12" t="s">
        <v>22</v>
      </c>
      <c r="G8" s="18">
        <v>2</v>
      </c>
    </row>
    <row r="9" ht="30" customHeight="1" spans="1:8">
      <c r="A9" s="17" t="s">
        <v>109</v>
      </c>
      <c r="B9" s="12" t="s">
        <v>14</v>
      </c>
      <c r="C9" s="12" t="s">
        <v>104</v>
      </c>
      <c r="D9" s="12" t="s">
        <v>105</v>
      </c>
      <c r="E9" s="12" t="s">
        <v>110</v>
      </c>
      <c r="F9" s="12" t="s">
        <v>13</v>
      </c>
      <c r="G9" s="21">
        <v>4</v>
      </c>
      <c r="H9" s="22">
        <f>G9+G10+G11</f>
        <v>11</v>
      </c>
    </row>
    <row r="10" ht="30" customHeight="1" spans="1:7">
      <c r="A10" s="20"/>
      <c r="B10" s="12" t="s">
        <v>37</v>
      </c>
      <c r="C10" s="12" t="s">
        <v>104</v>
      </c>
      <c r="D10" s="12" t="s">
        <v>105</v>
      </c>
      <c r="E10" s="12" t="s">
        <v>110</v>
      </c>
      <c r="F10" s="12" t="s">
        <v>13</v>
      </c>
      <c r="G10" s="21">
        <v>5</v>
      </c>
    </row>
    <row r="11" ht="30" customHeight="1" spans="1:7">
      <c r="A11" s="23"/>
      <c r="B11" s="12" t="s">
        <v>15</v>
      </c>
      <c r="C11" s="12" t="s">
        <v>104</v>
      </c>
      <c r="D11" s="12" t="s">
        <v>105</v>
      </c>
      <c r="E11" s="12" t="s">
        <v>110</v>
      </c>
      <c r="F11" s="12" t="s">
        <v>13</v>
      </c>
      <c r="G11" s="21">
        <v>2</v>
      </c>
    </row>
    <row r="12" ht="30" customHeight="1" spans="1:7">
      <c r="A12" s="12" t="s">
        <v>111</v>
      </c>
      <c r="B12" s="12" t="s">
        <v>99</v>
      </c>
      <c r="C12" s="12" t="s">
        <v>104</v>
      </c>
      <c r="D12" s="12" t="s">
        <v>112</v>
      </c>
      <c r="E12" s="12" t="s">
        <v>110</v>
      </c>
      <c r="F12" s="12" t="s">
        <v>13</v>
      </c>
      <c r="G12" s="16">
        <v>2</v>
      </c>
    </row>
    <row r="13" ht="14.25" customHeight="1" spans="1:7">
      <c r="A13" s="14" t="s">
        <v>25</v>
      </c>
      <c r="B13" s="14" t="s">
        <v>25</v>
      </c>
      <c r="C13" s="14" t="s">
        <v>25</v>
      </c>
      <c r="D13" s="14" t="s">
        <v>25</v>
      </c>
      <c r="E13" s="14" t="s">
        <v>25</v>
      </c>
      <c r="F13" s="14" t="s">
        <v>25</v>
      </c>
      <c r="G13" s="24">
        <f>SUM(G3:G12)</f>
        <v>24</v>
      </c>
    </row>
  </sheetData>
  <mergeCells count="4">
    <mergeCell ref="A1:F1"/>
    <mergeCell ref="A13:F13"/>
    <mergeCell ref="A6:A8"/>
    <mergeCell ref="A9:A11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I30" sqref="I30"/>
    </sheetView>
  </sheetViews>
  <sheetFormatPr defaultColWidth="9" defaultRowHeight="15" outlineLevelRow="5" outlineLevelCol="5"/>
  <cols>
    <col min="1" max="1" width="26" customWidth="1"/>
    <col min="2" max="4" width="14.4285714285714" customWidth="1"/>
    <col min="5" max="5" width="10.4285714285714" customWidth="1"/>
    <col min="6" max="7" width="14.4285714285714" customWidth="1"/>
  </cols>
  <sheetData>
    <row r="1" ht="14.25" customHeight="1" spans="1:6">
      <c r="A1" s="10" t="s">
        <v>0</v>
      </c>
      <c r="B1" s="10" t="s">
        <v>0</v>
      </c>
      <c r="C1" s="10" t="s">
        <v>0</v>
      </c>
      <c r="D1" s="10"/>
      <c r="E1" s="10"/>
      <c r="F1" s="10" t="s">
        <v>1</v>
      </c>
    </row>
    <row r="2" ht="14.25" customHeight="1" spans="1:6">
      <c r="A2" s="11" t="s">
        <v>3</v>
      </c>
      <c r="B2" s="11" t="s">
        <v>5</v>
      </c>
      <c r="C2" s="11" t="s">
        <v>6</v>
      </c>
      <c r="D2" s="11" t="s">
        <v>113</v>
      </c>
      <c r="E2" s="11" t="s">
        <v>114</v>
      </c>
      <c r="F2" s="11" t="s">
        <v>84</v>
      </c>
    </row>
    <row r="3" ht="14.25" customHeight="1" spans="1:6">
      <c r="A3" s="12" t="s">
        <v>115</v>
      </c>
      <c r="B3" s="12" t="s">
        <v>15</v>
      </c>
      <c r="C3" s="12" t="s">
        <v>116</v>
      </c>
      <c r="D3" s="12" t="s">
        <v>117</v>
      </c>
      <c r="E3" s="12" t="s">
        <v>118</v>
      </c>
      <c r="F3" s="13">
        <v>4</v>
      </c>
    </row>
    <row r="4" ht="14.25" customHeight="1" spans="1:6">
      <c r="A4" s="12" t="s">
        <v>115</v>
      </c>
      <c r="B4" s="12" t="s">
        <v>14</v>
      </c>
      <c r="C4" s="12" t="s">
        <v>116</v>
      </c>
      <c r="D4" s="12" t="s">
        <v>117</v>
      </c>
      <c r="E4" s="12" t="s">
        <v>118</v>
      </c>
      <c r="F4" s="13">
        <v>4</v>
      </c>
    </row>
    <row r="5" ht="14.25" customHeight="1" spans="1:6">
      <c r="A5" s="12" t="s">
        <v>115</v>
      </c>
      <c r="B5" s="12" t="s">
        <v>37</v>
      </c>
      <c r="C5" s="12" t="s">
        <v>116</v>
      </c>
      <c r="D5" s="12" t="s">
        <v>117</v>
      </c>
      <c r="E5" s="12" t="s">
        <v>118</v>
      </c>
      <c r="F5" s="13">
        <v>4</v>
      </c>
    </row>
    <row r="6" ht="14.25" customHeight="1" spans="1:6">
      <c r="A6" s="14" t="s">
        <v>25</v>
      </c>
      <c r="B6" s="14" t="s">
        <v>25</v>
      </c>
      <c r="C6" s="14" t="s">
        <v>25</v>
      </c>
      <c r="D6" s="14"/>
      <c r="E6" s="14"/>
      <c r="F6" s="15">
        <v>12</v>
      </c>
    </row>
  </sheetData>
  <mergeCells count="3">
    <mergeCell ref="A1:C1"/>
    <mergeCell ref="A6:C6"/>
    <mergeCell ref="A3:A5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H12"/>
  <sheetViews>
    <sheetView workbookViewId="0">
      <selection activeCell="P27" sqref="P27"/>
    </sheetView>
  </sheetViews>
  <sheetFormatPr defaultColWidth="9.14285714285714" defaultRowHeight="15" outlineLevelCol="7"/>
  <cols>
    <col min="2" max="2" width="19.5714285714286" customWidth="1"/>
    <col min="3" max="6" width="11" customWidth="1"/>
    <col min="8" max="8" width="12.8571428571429"/>
  </cols>
  <sheetData>
    <row r="4" ht="27" customHeight="1" spans="2:8">
      <c r="B4" s="1" t="s">
        <v>119</v>
      </c>
      <c r="C4" s="1" t="s">
        <v>120</v>
      </c>
      <c r="D4" s="1" t="s">
        <v>121</v>
      </c>
      <c r="E4" s="1" t="s">
        <v>122</v>
      </c>
      <c r="F4" s="1" t="s">
        <v>123</v>
      </c>
      <c r="G4" s="1" t="s">
        <v>124</v>
      </c>
      <c r="H4" s="1" t="s">
        <v>125</v>
      </c>
    </row>
    <row r="5" ht="27" customHeight="1" spans="2:8">
      <c r="B5" s="2"/>
      <c r="C5" s="1" t="s">
        <v>126</v>
      </c>
      <c r="D5" s="2" t="s">
        <v>17</v>
      </c>
      <c r="E5" s="2">
        <f>0.11+0.6</f>
        <v>0.71</v>
      </c>
      <c r="F5" s="2">
        <v>0.65</v>
      </c>
      <c r="G5" s="2">
        <f>'管道(水)'!H40+8.455+'管道(水)'!H42</f>
        <v>25.893</v>
      </c>
      <c r="H5" s="3">
        <f>E5*F5*G5</f>
        <v>11.9496195</v>
      </c>
    </row>
    <row r="6" ht="27" customHeight="1" spans="2:8">
      <c r="B6" s="2"/>
      <c r="C6" s="1" t="s">
        <v>126</v>
      </c>
      <c r="D6" s="2" t="s">
        <v>127</v>
      </c>
      <c r="E6" s="2">
        <f>0.075+0.6</f>
        <v>0.675</v>
      </c>
      <c r="F6" s="2">
        <v>0.65</v>
      </c>
      <c r="G6" s="2">
        <f>'管道(水)'!H50</f>
        <v>0.575</v>
      </c>
      <c r="H6" s="3">
        <f>E6*F6*G6</f>
        <v>0.25228125</v>
      </c>
    </row>
    <row r="7" ht="27" customHeight="1" spans="2:8">
      <c r="B7" s="2"/>
      <c r="C7" s="1" t="s">
        <v>126</v>
      </c>
      <c r="D7" s="2" t="s">
        <v>128</v>
      </c>
      <c r="E7" s="2">
        <f>0.05+0.6</f>
        <v>0.65</v>
      </c>
      <c r="F7" s="2">
        <v>0.65</v>
      </c>
      <c r="G7" s="2">
        <f>'管道(水)'!H49+4.118</f>
        <v>8.265</v>
      </c>
      <c r="H7" s="3">
        <f>E7*F7*G7</f>
        <v>3.4919625</v>
      </c>
    </row>
    <row r="8" ht="27" customHeight="1" spans="2:8">
      <c r="B8" s="4"/>
      <c r="C8" s="4"/>
      <c r="D8" s="4"/>
      <c r="E8" s="5"/>
      <c r="F8" s="5"/>
      <c r="G8" s="6" t="s">
        <v>2</v>
      </c>
      <c r="H8" s="7">
        <f>SUM(H5:H7)</f>
        <v>15.69386325</v>
      </c>
    </row>
    <row r="9" ht="27" customHeight="1" spans="2:8">
      <c r="B9" s="4"/>
      <c r="C9" s="8" t="s">
        <v>129</v>
      </c>
      <c r="D9" s="2" t="s">
        <v>17</v>
      </c>
      <c r="E9" s="5">
        <f>3.14*0.055*0.055</f>
        <v>0.0094985</v>
      </c>
      <c r="F9" s="5"/>
      <c r="G9" s="5">
        <f>G5</f>
        <v>25.893</v>
      </c>
      <c r="H9" s="9">
        <f>H5-E9*G9</f>
        <v>11.7036748395</v>
      </c>
    </row>
    <row r="10" ht="27" customHeight="1" spans="2:8">
      <c r="B10" s="4"/>
      <c r="C10" s="4"/>
      <c r="D10" s="2" t="s">
        <v>127</v>
      </c>
      <c r="E10" s="5"/>
      <c r="F10" s="5"/>
      <c r="G10" s="5">
        <f>G6</f>
        <v>0.575</v>
      </c>
      <c r="H10" s="9">
        <f>H6</f>
        <v>0.25228125</v>
      </c>
    </row>
    <row r="11" ht="27" customHeight="1" spans="2:8">
      <c r="B11" s="4"/>
      <c r="C11" s="4"/>
      <c r="D11" s="2" t="s">
        <v>128</v>
      </c>
      <c r="E11" s="5"/>
      <c r="F11" s="5"/>
      <c r="G11" s="5">
        <f>G7</f>
        <v>8.265</v>
      </c>
      <c r="H11" s="9">
        <f>H7</f>
        <v>3.4919625</v>
      </c>
    </row>
    <row r="12" ht="27" customHeight="1" spans="2:8">
      <c r="B12" s="4"/>
      <c r="C12" s="4"/>
      <c r="D12" s="4"/>
      <c r="E12" s="5"/>
      <c r="F12" s="5"/>
      <c r="G12" s="6" t="s">
        <v>2</v>
      </c>
      <c r="H12" s="7">
        <f>H9+H10+H11</f>
        <v>15.4479185895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卫生器具(水)</vt:lpstr>
      <vt:lpstr>设备(水)</vt:lpstr>
      <vt:lpstr>管道(水)</vt:lpstr>
      <vt:lpstr>阀门法兰(水)</vt:lpstr>
      <vt:lpstr>管道附件(水)</vt:lpstr>
      <vt:lpstr>零星构件(水)</vt:lpstr>
      <vt:lpstr>消火栓(消)</vt:lpstr>
      <vt:lpstr>管沟挖土方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2025-10-28T05:50:00Z</dcterms:created>
  <dcterms:modified xsi:type="dcterms:W3CDTF">2025-11-18T00:52:43Z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