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9"/>
  </bookViews>
  <sheets>
    <sheet name="照明灯具(电)" sheetId="1" r:id="rId1"/>
    <sheet name="开关插座(电)" sheetId="2" r:id="rId2"/>
    <sheet name="配电箱柜(电)" sheetId="3" r:id="rId3"/>
    <sheet name="电线(管)" sheetId="4" r:id="rId4"/>
    <sheet name="电线(电)1" sheetId="6" r:id="rId5"/>
    <sheet name="电缆(电)" sheetId="5" r:id="rId6"/>
    <sheet name="电缆导管(电)1" sheetId="9" r:id="rId7"/>
    <sheet name="零星构件(电)" sheetId="8" r:id="rId8"/>
    <sheet name="防雷接地(电)" sheetId="7" r:id="rId9"/>
    <sheet name="基础接地及跨接点" sheetId="10" r:id="rId10"/>
  </sheets>
  <definedNames>
    <definedName name="_xlnm._FilterDatabase" localSheetId="3" hidden="1">'电线(管)'!$A$2:$J$63</definedName>
    <definedName name="_xlnm._FilterDatabase" localSheetId="4" hidden="1">'电线(电)1'!$A$2:$K$64</definedName>
  </definedNames>
  <calcPr calcId="144525"/>
</workbook>
</file>

<file path=xl/sharedStrings.xml><?xml version="1.0" encoding="utf-8"?>
<sst xmlns="http://schemas.openxmlformats.org/spreadsheetml/2006/main" count="1678" uniqueCount="264">
  <si>
    <t>分类条件</t>
  </si>
  <si>
    <t>工程量</t>
  </si>
  <si>
    <t>小计</t>
  </si>
  <si>
    <t>名称</t>
  </si>
  <si>
    <t>楼层</t>
  </si>
  <si>
    <t>类型</t>
  </si>
  <si>
    <t>规格型号</t>
  </si>
  <si>
    <t>系统类型</t>
  </si>
  <si>
    <t>数量(个)</t>
  </si>
  <si>
    <t>半圆节能吸顶灯</t>
  </si>
  <si>
    <t>第3层</t>
  </si>
  <si>
    <t>吸顶灯</t>
  </si>
  <si>
    <t>22W</t>
  </si>
  <si>
    <t>照明系统</t>
  </si>
  <si>
    <t>第2层</t>
  </si>
  <si>
    <t>首层</t>
  </si>
  <si>
    <t>壁灯</t>
  </si>
  <si>
    <t>32W</t>
  </si>
  <si>
    <t>防水防尘灯</t>
  </si>
  <si>
    <t>嵌入式方格栅顶灯</t>
  </si>
  <si>
    <t>荧光灯</t>
  </si>
  <si>
    <t>3*18W</t>
  </si>
  <si>
    <t>双管荧光灯  T8</t>
  </si>
  <si>
    <t>2*36W</t>
  </si>
  <si>
    <t>排气扇</t>
  </si>
  <si>
    <t>其它</t>
  </si>
  <si>
    <t>220V 36W</t>
  </si>
  <si>
    <t>残疾人警报发声器</t>
  </si>
  <si>
    <t>信号灯</t>
  </si>
  <si>
    <t>安全出口标志灯</t>
  </si>
  <si>
    <t>标志灯</t>
  </si>
  <si>
    <t>2X8W</t>
  </si>
  <si>
    <t>单向疏散指示灯-1</t>
  </si>
  <si>
    <t>LED</t>
  </si>
  <si>
    <t>双向疏散指示灯</t>
  </si>
  <si>
    <t>自带电源事故照明灯</t>
  </si>
  <si>
    <t>2X20W</t>
  </si>
  <si>
    <t>总计</t>
  </si>
  <si>
    <t>安全型防溅接地单相插座</t>
  </si>
  <si>
    <t>单相二三眼安全型插座</t>
  </si>
  <si>
    <t>250V 10A</t>
  </si>
  <si>
    <t>安全型三极暗装插座</t>
  </si>
  <si>
    <t>单相三眼安全型插座</t>
  </si>
  <si>
    <t>250V 15A</t>
  </si>
  <si>
    <t>安全型三极暗装插座-K</t>
  </si>
  <si>
    <t>安全型双联二三极暗装插座</t>
  </si>
  <si>
    <t>带接地插孔密闭三相插座</t>
  </si>
  <si>
    <t>380V 15A</t>
  </si>
  <si>
    <t>暗装单极开关</t>
  </si>
  <si>
    <t>单联单控暗开关</t>
  </si>
  <si>
    <t>暗装三极开关</t>
  </si>
  <si>
    <t>三联单控暗开关</t>
  </si>
  <si>
    <t>暗装双极开关</t>
  </si>
  <si>
    <t>双联单控暗开关</t>
  </si>
  <si>
    <t>防水三极开关</t>
  </si>
  <si>
    <t>防双三极开关</t>
  </si>
  <si>
    <t>防水双极开关</t>
  </si>
  <si>
    <t>紧急求救按钮</t>
  </si>
  <si>
    <t>按钮</t>
  </si>
  <si>
    <t>&lt;空&gt;</t>
  </si>
  <si>
    <t>单联双控开关</t>
  </si>
  <si>
    <t>单联双控暗开关</t>
  </si>
  <si>
    <t>双控开关</t>
  </si>
  <si>
    <t>宽×高×厚/规格型号</t>
  </si>
  <si>
    <t>敷设方式</t>
  </si>
  <si>
    <t>回路数量</t>
  </si>
  <si>
    <t>数量(台)</t>
  </si>
  <si>
    <t>AA1</t>
  </si>
  <si>
    <t>800*2200*600</t>
  </si>
  <si>
    <t>落地</t>
  </si>
  <si>
    <t>AA2</t>
  </si>
  <si>
    <t>AL-1-1</t>
  </si>
  <si>
    <t>500*400*160</t>
  </si>
  <si>
    <t>暗装</t>
  </si>
  <si>
    <t>17</t>
  </si>
  <si>
    <t>AL-2-1</t>
  </si>
  <si>
    <t>20</t>
  </si>
  <si>
    <t>AL-3-1</t>
  </si>
  <si>
    <t>ALE-1-1</t>
  </si>
  <si>
    <t>500*600*160</t>
  </si>
  <si>
    <t>6</t>
  </si>
  <si>
    <t>AL-KS</t>
  </si>
  <si>
    <t>300*250*180</t>
  </si>
  <si>
    <t>1</t>
  </si>
  <si>
    <t>分层</t>
  </si>
  <si>
    <t>导管类型</t>
  </si>
  <si>
    <t>材质</t>
  </si>
  <si>
    <t>管径(宽×高)</t>
  </si>
  <si>
    <t>回路编号</t>
  </si>
  <si>
    <t>导管长度合计(m)</t>
  </si>
  <si>
    <t>长度(m)</t>
  </si>
  <si>
    <t>AL-1-1-WL1</t>
  </si>
  <si>
    <t>分层3</t>
  </si>
  <si>
    <t>配管</t>
  </si>
  <si>
    <t>JDG</t>
  </si>
  <si>
    <t>WL1</t>
  </si>
  <si>
    <t>AL-1-1-WL10</t>
  </si>
  <si>
    <t>25</t>
  </si>
  <si>
    <t>WL10</t>
  </si>
  <si>
    <t>AL-1-1-WL11</t>
  </si>
  <si>
    <t>WL11</t>
  </si>
  <si>
    <t>AL-1-1-WL12</t>
  </si>
  <si>
    <t>WL12</t>
  </si>
  <si>
    <t>AL-1-1-WL13</t>
  </si>
  <si>
    <t>WL13</t>
  </si>
  <si>
    <t>AL-1-1-WL14</t>
  </si>
  <si>
    <t>WL14</t>
  </si>
  <si>
    <t>AL-1-1-WL15</t>
  </si>
  <si>
    <t>WL15</t>
  </si>
  <si>
    <t>AL-1-1-WL16</t>
  </si>
  <si>
    <t>动力系统</t>
  </si>
  <si>
    <t>SC</t>
  </si>
  <si>
    <t>WL16</t>
  </si>
  <si>
    <t>AL-1-1-WL17</t>
  </si>
  <si>
    <t>WL17</t>
  </si>
  <si>
    <t>AL-1-1-WL2</t>
  </si>
  <si>
    <t>分层2</t>
  </si>
  <si>
    <t>WL2</t>
  </si>
  <si>
    <t>AL-1-1-WL3</t>
  </si>
  <si>
    <t>WL3</t>
  </si>
  <si>
    <t>AL-1-1-WL4</t>
  </si>
  <si>
    <t>WL4</t>
  </si>
  <si>
    <t>AL-1-1-WL5</t>
  </si>
  <si>
    <t>WL5</t>
  </si>
  <si>
    <t>AL-1-1-WL6</t>
  </si>
  <si>
    <t>WL6</t>
  </si>
  <si>
    <t>AL-1-1-WL7</t>
  </si>
  <si>
    <t>WL7</t>
  </si>
  <si>
    <t>AL-1-1-WL8</t>
  </si>
  <si>
    <t>WL8</t>
  </si>
  <si>
    <t>AL-1-1-WL9</t>
  </si>
  <si>
    <t>WL9</t>
  </si>
  <si>
    <t>AL-2-1-WL10</t>
  </si>
  <si>
    <t>AL-2-1-WL11</t>
  </si>
  <si>
    <t>AL-2-1-WL12</t>
  </si>
  <si>
    <t>AL-2-1-WL13</t>
  </si>
  <si>
    <t>AL-2-1-WL14</t>
  </si>
  <si>
    <t>AL-2-1-WL15</t>
  </si>
  <si>
    <t>AL-2-1-WL16</t>
  </si>
  <si>
    <t>AL-2-1-WL17</t>
  </si>
  <si>
    <t>AL-2-1-WL18</t>
  </si>
  <si>
    <t>WL18</t>
  </si>
  <si>
    <t>AL-2-1-WL19</t>
  </si>
  <si>
    <t>WL19</t>
  </si>
  <si>
    <t>AL-2-1-WL2</t>
  </si>
  <si>
    <t>AL-2-1-WL3</t>
  </si>
  <si>
    <t>AL-2-1-WL4</t>
  </si>
  <si>
    <t>AL-2-1-WL5</t>
  </si>
  <si>
    <t>AL-2-1-WL6</t>
  </si>
  <si>
    <t>AL-2-1-WL7</t>
  </si>
  <si>
    <t>AL-2-1-WL8</t>
  </si>
  <si>
    <t>AL-2-1-WL9</t>
  </si>
  <si>
    <t>AL-3-1-WL12</t>
  </si>
  <si>
    <t>AL-3-1-WL13</t>
  </si>
  <si>
    <t>AL-3-1-WL14</t>
  </si>
  <si>
    <t>AL-3-1-WL15</t>
  </si>
  <si>
    <t>AL-3-1-WL18</t>
  </si>
  <si>
    <t>AL-3-1-WL19</t>
  </si>
  <si>
    <t>AL-3-1-WL2</t>
  </si>
  <si>
    <t>AL-3-1-WL3</t>
  </si>
  <si>
    <t>AL-3-1-WL4</t>
  </si>
  <si>
    <t>AL-3-1-WL5</t>
  </si>
  <si>
    <t>AL-3-1-WL6</t>
  </si>
  <si>
    <t>AL-3-1-WL7</t>
  </si>
  <si>
    <t>AL-3-1-WL8</t>
  </si>
  <si>
    <t>AL-3-1-WL9</t>
  </si>
  <si>
    <t>ALE-1-1-WL1</t>
  </si>
  <si>
    <t>ALE-1-1-WL2</t>
  </si>
  <si>
    <t>ALE-1-1-WL3</t>
  </si>
  <si>
    <t>AL-KS-WL1</t>
  </si>
  <si>
    <t>汇总</t>
  </si>
  <si>
    <t>暗敷设</t>
  </si>
  <si>
    <t>含电缆配管</t>
  </si>
  <si>
    <t>导线规格型号</t>
  </si>
  <si>
    <t>线/缆合计(m)</t>
  </si>
  <si>
    <t>水平管内/裸线的长度(m)</t>
  </si>
  <si>
    <t>垂直管内/裸线的长度(m)</t>
  </si>
  <si>
    <t>管内线/缆小计(m)</t>
  </si>
  <si>
    <t>线预留长度(m)</t>
  </si>
  <si>
    <t>BV2.5</t>
  </si>
  <si>
    <t>BV4</t>
  </si>
  <si>
    <t>BV6</t>
  </si>
  <si>
    <t>ZRBV2.5</t>
  </si>
  <si>
    <t>金属软管-20</t>
  </si>
  <si>
    <t>管内穿线</t>
  </si>
  <si>
    <t>线缆端头个数(个)</t>
  </si>
  <si>
    <t>AA1-WL1</t>
  </si>
  <si>
    <t>第-1层</t>
  </si>
  <si>
    <t>YJV22-4*70+1*35</t>
  </si>
  <si>
    <t>管内敷设</t>
  </si>
  <si>
    <t>AA2-WLM1</t>
  </si>
  <si>
    <t>WLM1</t>
  </si>
  <si>
    <t>YJV-4*35+1*16</t>
  </si>
  <si>
    <t>AA2-WLM2</t>
  </si>
  <si>
    <t>WLM2</t>
  </si>
  <si>
    <t>AA2-WLM3</t>
  </si>
  <si>
    <t>WLM3</t>
  </si>
  <si>
    <t>AA2-WLM4</t>
  </si>
  <si>
    <t>WLM4</t>
  </si>
  <si>
    <t>YJV-5*2.5</t>
  </si>
  <si>
    <t>100</t>
  </si>
  <si>
    <t>FC埋地</t>
  </si>
  <si>
    <t>进户管</t>
  </si>
  <si>
    <t>N1</t>
  </si>
  <si>
    <t>50</t>
  </si>
  <si>
    <t>FC\WC暗敷设</t>
  </si>
  <si>
    <t>灯头盒</t>
  </si>
  <si>
    <t>接线盒</t>
  </si>
  <si>
    <t>钢制</t>
  </si>
  <si>
    <t>86MM*86MM</t>
  </si>
  <si>
    <t>开关插座盒-1</t>
  </si>
  <si>
    <t>开关插座盒-2</t>
  </si>
  <si>
    <t>附加长度(m)</t>
  </si>
  <si>
    <t>总长度(m)</t>
  </si>
  <si>
    <t>避雷网-1</t>
  </si>
  <si>
    <t>第5层</t>
  </si>
  <si>
    <t>10</t>
  </si>
  <si>
    <t>镀锌圆钢</t>
  </si>
  <si>
    <t>防雷系统</t>
  </si>
  <si>
    <t>第4层</t>
  </si>
  <si>
    <t>40*4</t>
  </si>
  <si>
    <t>镀锌扁钢</t>
  </si>
  <si>
    <t>接地系统</t>
  </si>
  <si>
    <t>计入接地母线小计</t>
  </si>
  <si>
    <t>避雷引下线-1</t>
  </si>
  <si>
    <t>柱内主筋φ16以上</t>
  </si>
  <si>
    <t>圆钢</t>
  </si>
  <si>
    <t>基础层</t>
  </si>
  <si>
    <t>等电位端子箱-LEB</t>
  </si>
  <si>
    <t>128*86*60</t>
  </si>
  <si>
    <t>铜排</t>
  </si>
  <si>
    <t>等电位端子箱-1</t>
  </si>
  <si>
    <t>等电位端子箱-MEB</t>
  </si>
  <si>
    <t>300*200*120</t>
  </si>
  <si>
    <t>接地测试箱</t>
  </si>
  <si>
    <t>150*150*120</t>
  </si>
  <si>
    <t>接地母线-等电位</t>
  </si>
  <si>
    <t>接地母线-室外接地线</t>
  </si>
  <si>
    <t>基础接地</t>
  </si>
  <si>
    <t>基础型号</t>
  </si>
  <si>
    <t>长</t>
  </si>
  <si>
    <t>宽</t>
  </si>
  <si>
    <t>数量</t>
  </si>
  <si>
    <t>面积</t>
  </si>
  <si>
    <t>J-2</t>
  </si>
  <si>
    <t>J-5</t>
  </si>
  <si>
    <t>J-4</t>
  </si>
  <si>
    <t>J-1</t>
  </si>
  <si>
    <t>J-6</t>
  </si>
  <si>
    <t>J-3</t>
  </si>
  <si>
    <t>J-3‘</t>
  </si>
  <si>
    <t>进户管跨接地</t>
  </si>
  <si>
    <t>处</t>
  </si>
  <si>
    <t>电视</t>
  </si>
  <si>
    <t>2*SC32</t>
  </si>
  <si>
    <t>广播</t>
  </si>
  <si>
    <t>监控</t>
  </si>
  <si>
    <t>网络</t>
  </si>
  <si>
    <t>3*SC40</t>
  </si>
  <si>
    <t>电气</t>
  </si>
  <si>
    <t>2*SC100</t>
  </si>
  <si>
    <t>弱电金属桥架</t>
  </si>
  <si>
    <t>屋顶不锈钢栏杆</t>
  </si>
  <si>
    <t>屋顶旗杆接地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</si>
</sst>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_ "/>
    <numFmt numFmtId="177" formatCode="0.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.00_ "/>
  </numFmts>
  <fonts count="24">
    <font>
      <sz val="11"/>
      <name val="Calibri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A4CC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7FFFB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2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4" tint="0.399975585192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9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1" borderId="12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5" borderId="13" applyNumberFormat="0" applyAlignment="0" applyProtection="0">
      <alignment vertical="center"/>
    </xf>
    <xf numFmtId="0" fontId="14" fillId="15" borderId="14" applyNumberFormat="0" applyAlignment="0" applyProtection="0">
      <alignment vertical="center"/>
    </xf>
    <xf numFmtId="0" fontId="19" fillId="31" borderId="16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77" fontId="2" fillId="4" borderId="8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/>
    <xf numFmtId="0" fontId="0" fillId="6" borderId="1" xfId="0" applyFill="1" applyBorder="1" applyAlignment="1">
      <alignment vertical="center"/>
    </xf>
    <xf numFmtId="0" fontId="3" fillId="0" borderId="0" xfId="0" applyFont="1"/>
    <xf numFmtId="177" fontId="2" fillId="7" borderId="1" xfId="0" applyNumberFormat="1" applyFont="1" applyFill="1" applyBorder="1" applyAlignment="1">
      <alignment horizontal="right" vertical="center" wrapText="1"/>
    </xf>
    <xf numFmtId="0" fontId="0" fillId="7" borderId="1" xfId="0" applyFill="1" applyBorder="1"/>
    <xf numFmtId="0" fontId="0" fillId="6" borderId="1" xfId="0" applyFill="1" applyBorder="1"/>
    <xf numFmtId="0" fontId="0" fillId="6" borderId="0" xfId="0" applyFill="1"/>
    <xf numFmtId="0" fontId="3" fillId="5" borderId="4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2" fillId="4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7" fontId="2" fillId="3" borderId="1" xfId="0" applyNumberFormat="1" applyFont="1" applyFill="1" applyBorder="1" applyAlignment="1">
      <alignment horizontal="center" vertical="center" wrapText="1"/>
    </xf>
    <xf numFmtId="177" fontId="2" fillId="7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right" vertical="center" wrapText="1"/>
    </xf>
    <xf numFmtId="0" fontId="0" fillId="7" borderId="1" xfId="0" applyFill="1" applyBorder="1"/>
    <xf numFmtId="177" fontId="2" fillId="4" borderId="1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6" borderId="1" xfId="0" applyFill="1" applyBorder="1"/>
    <xf numFmtId="0" fontId="3" fillId="6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176" fontId="2" fillId="4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5" borderId="1" xfId="0" applyFont="1" applyFill="1" applyBorder="1" applyAlignment="1">
      <alignment horizontal="right" vertical="center"/>
    </xf>
    <xf numFmtId="0" fontId="0" fillId="5" borderId="1" xfId="0" applyFill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7" borderId="1" xfId="0" applyFill="1" applyBorder="1" applyAlignment="1">
      <alignment horizontal="right"/>
    </xf>
    <xf numFmtId="0" fontId="0" fillId="7" borderId="0" xfId="0" applyFill="1"/>
    <xf numFmtId="178" fontId="2" fillId="4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313690</xdr:colOff>
      <xdr:row>5</xdr:row>
      <xdr:rowOff>31750</xdr:rowOff>
    </xdr:from>
    <xdr:to>
      <xdr:col>29</xdr:col>
      <xdr:colOff>485775</xdr:colOff>
      <xdr:row>42</xdr:row>
      <xdr:rowOff>76200</xdr:rowOff>
    </xdr:to>
    <xdr:pic>
      <xdr:nvPicPr>
        <xdr:cNvPr id="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19115" y="936625"/>
          <a:ext cx="15259685" cy="6740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L19" sqref="L19"/>
    </sheetView>
  </sheetViews>
  <sheetFormatPr defaultColWidth="9" defaultRowHeight="15" outlineLevelCol="6"/>
  <cols>
    <col min="1" max="1" width="17.7142857142857" customWidth="1"/>
    <col min="2" max="7" width="14.4285714285714" customWidth="1"/>
  </cols>
  <sheetData>
    <row r="1" ht="14.25" customHeight="1" spans="1:7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1</v>
      </c>
      <c r="G1" s="20" t="s">
        <v>2</v>
      </c>
    </row>
    <row r="2" ht="14.25" customHeight="1" spans="1:7">
      <c r="A2" s="12" t="s">
        <v>3</v>
      </c>
      <c r="B2" s="12" t="s">
        <v>4</v>
      </c>
      <c r="C2" s="12" t="s">
        <v>5</v>
      </c>
      <c r="D2" s="12" t="s">
        <v>6</v>
      </c>
      <c r="E2" s="12" t="s">
        <v>7</v>
      </c>
      <c r="F2" s="12" t="s">
        <v>8</v>
      </c>
      <c r="G2" s="21"/>
    </row>
    <row r="3" ht="18" customHeight="1" spans="1:7">
      <c r="A3" s="14" t="s">
        <v>9</v>
      </c>
      <c r="B3" s="14" t="s">
        <v>10</v>
      </c>
      <c r="C3" s="14" t="s">
        <v>11</v>
      </c>
      <c r="D3" s="14" t="s">
        <v>12</v>
      </c>
      <c r="E3" s="14" t="s">
        <v>13</v>
      </c>
      <c r="F3" s="15">
        <v>4</v>
      </c>
      <c r="G3" s="22">
        <f>SUM(F3:F5)</f>
        <v>11</v>
      </c>
    </row>
    <row r="4" ht="18" customHeight="1" spans="1:7">
      <c r="A4" s="14" t="s">
        <v>9</v>
      </c>
      <c r="B4" s="14" t="s">
        <v>14</v>
      </c>
      <c r="C4" s="14" t="s">
        <v>11</v>
      </c>
      <c r="D4" s="14" t="s">
        <v>12</v>
      </c>
      <c r="E4" s="14" t="s">
        <v>13</v>
      </c>
      <c r="F4" s="15">
        <v>4</v>
      </c>
      <c r="G4" s="22"/>
    </row>
    <row r="5" ht="18" customHeight="1" spans="1:7">
      <c r="A5" s="14" t="s">
        <v>9</v>
      </c>
      <c r="B5" s="14" t="s">
        <v>15</v>
      </c>
      <c r="C5" s="14" t="s">
        <v>11</v>
      </c>
      <c r="D5" s="14" t="s">
        <v>12</v>
      </c>
      <c r="E5" s="14" t="s">
        <v>13</v>
      </c>
      <c r="F5" s="15">
        <v>3</v>
      </c>
      <c r="G5" s="22"/>
    </row>
    <row r="6" ht="18" customHeight="1" spans="1:7">
      <c r="A6" s="14" t="s">
        <v>16</v>
      </c>
      <c r="B6" s="14" t="s">
        <v>15</v>
      </c>
      <c r="C6" s="14" t="s">
        <v>11</v>
      </c>
      <c r="D6" s="14" t="s">
        <v>17</v>
      </c>
      <c r="E6" s="14" t="s">
        <v>13</v>
      </c>
      <c r="F6" s="15">
        <v>2</v>
      </c>
      <c r="G6" s="22">
        <f>F6</f>
        <v>2</v>
      </c>
    </row>
    <row r="7" ht="18" customHeight="1" spans="1:7">
      <c r="A7" s="14" t="s">
        <v>18</v>
      </c>
      <c r="B7" s="14" t="s">
        <v>10</v>
      </c>
      <c r="C7" s="14" t="s">
        <v>11</v>
      </c>
      <c r="D7" s="14" t="s">
        <v>12</v>
      </c>
      <c r="E7" s="14" t="s">
        <v>13</v>
      </c>
      <c r="F7" s="15">
        <v>4</v>
      </c>
      <c r="G7" s="22">
        <f>SUM(F7:F9)</f>
        <v>13</v>
      </c>
    </row>
    <row r="8" ht="18" customHeight="1" spans="1:7">
      <c r="A8" s="14" t="s">
        <v>18</v>
      </c>
      <c r="B8" s="14" t="s">
        <v>14</v>
      </c>
      <c r="C8" s="14" t="s">
        <v>11</v>
      </c>
      <c r="D8" s="14" t="s">
        <v>12</v>
      </c>
      <c r="E8" s="14" t="s">
        <v>13</v>
      </c>
      <c r="F8" s="15">
        <v>4</v>
      </c>
      <c r="G8" s="22"/>
    </row>
    <row r="9" ht="18" customHeight="1" spans="1:7">
      <c r="A9" s="14" t="s">
        <v>18</v>
      </c>
      <c r="B9" s="14" t="s">
        <v>15</v>
      </c>
      <c r="C9" s="14" t="s">
        <v>11</v>
      </c>
      <c r="D9" s="14" t="s">
        <v>12</v>
      </c>
      <c r="E9" s="14" t="s">
        <v>13</v>
      </c>
      <c r="F9" s="15">
        <v>5</v>
      </c>
      <c r="G9" s="22"/>
    </row>
    <row r="10" ht="18" customHeight="1" spans="1:7">
      <c r="A10" s="14" t="s">
        <v>19</v>
      </c>
      <c r="B10" s="14" t="s">
        <v>10</v>
      </c>
      <c r="C10" s="14" t="s">
        <v>20</v>
      </c>
      <c r="D10" s="14" t="s">
        <v>21</v>
      </c>
      <c r="E10" s="14" t="s">
        <v>13</v>
      </c>
      <c r="F10" s="15">
        <v>8</v>
      </c>
      <c r="G10" s="22">
        <f>SUM(F10:F12)</f>
        <v>28</v>
      </c>
    </row>
    <row r="11" ht="18" customHeight="1" spans="1:7">
      <c r="A11" s="14" t="s">
        <v>19</v>
      </c>
      <c r="B11" s="14" t="s">
        <v>14</v>
      </c>
      <c r="C11" s="14" t="s">
        <v>20</v>
      </c>
      <c r="D11" s="14" t="s">
        <v>21</v>
      </c>
      <c r="E11" s="14" t="s">
        <v>13</v>
      </c>
      <c r="F11" s="15">
        <v>8</v>
      </c>
      <c r="G11" s="22"/>
    </row>
    <row r="12" ht="18" customHeight="1" spans="1:7">
      <c r="A12" s="14" t="s">
        <v>19</v>
      </c>
      <c r="B12" s="14" t="s">
        <v>15</v>
      </c>
      <c r="C12" s="14" t="s">
        <v>20</v>
      </c>
      <c r="D12" s="14" t="s">
        <v>21</v>
      </c>
      <c r="E12" s="14" t="s">
        <v>13</v>
      </c>
      <c r="F12" s="15">
        <v>12</v>
      </c>
      <c r="G12" s="22"/>
    </row>
    <row r="13" ht="18" customHeight="1" spans="1:7">
      <c r="A13" s="14" t="s">
        <v>22</v>
      </c>
      <c r="B13" s="14" t="s">
        <v>10</v>
      </c>
      <c r="C13" s="14" t="s">
        <v>20</v>
      </c>
      <c r="D13" s="14" t="s">
        <v>23</v>
      </c>
      <c r="E13" s="14" t="s">
        <v>13</v>
      </c>
      <c r="F13" s="15">
        <v>14</v>
      </c>
      <c r="G13" s="22">
        <f>SUM(F13:F15)</f>
        <v>53</v>
      </c>
    </row>
    <row r="14" ht="18" customHeight="1" spans="1:7">
      <c r="A14" s="14" t="s">
        <v>22</v>
      </c>
      <c r="B14" s="14" t="s">
        <v>14</v>
      </c>
      <c r="C14" s="14" t="s">
        <v>20</v>
      </c>
      <c r="D14" s="14" t="s">
        <v>23</v>
      </c>
      <c r="E14" s="14" t="s">
        <v>13</v>
      </c>
      <c r="F14" s="15">
        <v>22</v>
      </c>
      <c r="G14" s="22"/>
    </row>
    <row r="15" ht="18" customHeight="1" spans="1:7">
      <c r="A15" s="14" t="s">
        <v>22</v>
      </c>
      <c r="B15" s="14" t="s">
        <v>15</v>
      </c>
      <c r="C15" s="14" t="s">
        <v>20</v>
      </c>
      <c r="D15" s="14" t="s">
        <v>23</v>
      </c>
      <c r="E15" s="14" t="s">
        <v>13</v>
      </c>
      <c r="F15" s="15">
        <v>17</v>
      </c>
      <c r="G15" s="22"/>
    </row>
    <row r="16" ht="18" customHeight="1" spans="1:7">
      <c r="A16" s="14" t="s">
        <v>24</v>
      </c>
      <c r="B16" s="14" t="s">
        <v>10</v>
      </c>
      <c r="C16" s="14" t="s">
        <v>25</v>
      </c>
      <c r="D16" s="14" t="s">
        <v>26</v>
      </c>
      <c r="E16" s="14" t="s">
        <v>13</v>
      </c>
      <c r="F16" s="15">
        <v>2</v>
      </c>
      <c r="G16" s="22">
        <f>SUM(F16:F18)</f>
        <v>7</v>
      </c>
    </row>
    <row r="17" ht="18" customHeight="1" spans="1:7">
      <c r="A17" s="14" t="s">
        <v>24</v>
      </c>
      <c r="B17" s="14" t="s">
        <v>14</v>
      </c>
      <c r="C17" s="14" t="s">
        <v>25</v>
      </c>
      <c r="D17" s="14" t="s">
        <v>26</v>
      </c>
      <c r="E17" s="14" t="s">
        <v>13</v>
      </c>
      <c r="F17" s="15">
        <v>2</v>
      </c>
      <c r="G17" s="22"/>
    </row>
    <row r="18" ht="18" customHeight="1" spans="1:7">
      <c r="A18" s="14" t="s">
        <v>24</v>
      </c>
      <c r="B18" s="14" t="s">
        <v>15</v>
      </c>
      <c r="C18" s="14" t="s">
        <v>25</v>
      </c>
      <c r="D18" s="14" t="s">
        <v>26</v>
      </c>
      <c r="E18" s="14" t="s">
        <v>13</v>
      </c>
      <c r="F18" s="15">
        <v>3</v>
      </c>
      <c r="G18" s="22"/>
    </row>
    <row r="19" ht="18" customHeight="1" spans="1:7">
      <c r="A19" s="14" t="s">
        <v>27</v>
      </c>
      <c r="B19" s="14" t="s">
        <v>15</v>
      </c>
      <c r="C19" s="14" t="s">
        <v>28</v>
      </c>
      <c r="D19" s="14" t="s">
        <v>26</v>
      </c>
      <c r="E19" s="14" t="s">
        <v>13</v>
      </c>
      <c r="F19" s="15">
        <v>1</v>
      </c>
      <c r="G19" s="22">
        <f>F19</f>
        <v>1</v>
      </c>
    </row>
    <row r="20" ht="18" customHeight="1" spans="1:7">
      <c r="A20" s="14" t="s">
        <v>29</v>
      </c>
      <c r="B20" s="14" t="s">
        <v>15</v>
      </c>
      <c r="C20" s="14" t="s">
        <v>30</v>
      </c>
      <c r="D20" s="14" t="s">
        <v>31</v>
      </c>
      <c r="E20" s="14" t="s">
        <v>13</v>
      </c>
      <c r="F20" s="15">
        <v>3</v>
      </c>
      <c r="G20" s="22">
        <f>F20</f>
        <v>3</v>
      </c>
    </row>
    <row r="21" ht="18" customHeight="1" spans="1:7">
      <c r="A21" s="14" t="s">
        <v>32</v>
      </c>
      <c r="B21" s="14" t="s">
        <v>10</v>
      </c>
      <c r="C21" s="14" t="s">
        <v>30</v>
      </c>
      <c r="D21" s="14" t="s">
        <v>33</v>
      </c>
      <c r="E21" s="14" t="s">
        <v>13</v>
      </c>
      <c r="F21" s="15">
        <v>4</v>
      </c>
      <c r="G21" s="22">
        <f>SUM(F21:F23)</f>
        <v>10</v>
      </c>
    </row>
    <row r="22" ht="18" customHeight="1" spans="1:7">
      <c r="A22" s="14" t="s">
        <v>32</v>
      </c>
      <c r="B22" s="14" t="s">
        <v>14</v>
      </c>
      <c r="C22" s="14" t="s">
        <v>30</v>
      </c>
      <c r="D22" s="14" t="s">
        <v>33</v>
      </c>
      <c r="E22" s="14" t="s">
        <v>13</v>
      </c>
      <c r="F22" s="15">
        <v>4</v>
      </c>
      <c r="G22" s="22"/>
    </row>
    <row r="23" ht="18" customHeight="1" spans="1:7">
      <c r="A23" s="14" t="s">
        <v>32</v>
      </c>
      <c r="B23" s="14" t="s">
        <v>15</v>
      </c>
      <c r="C23" s="14" t="s">
        <v>30</v>
      </c>
      <c r="D23" s="14" t="s">
        <v>33</v>
      </c>
      <c r="E23" s="14" t="s">
        <v>13</v>
      </c>
      <c r="F23" s="15">
        <v>2</v>
      </c>
      <c r="G23" s="22"/>
    </row>
    <row r="24" ht="18" customHeight="1" spans="1:7">
      <c r="A24" s="14" t="s">
        <v>34</v>
      </c>
      <c r="B24" s="14" t="s">
        <v>10</v>
      </c>
      <c r="C24" s="14" t="s">
        <v>30</v>
      </c>
      <c r="D24" s="14" t="s">
        <v>33</v>
      </c>
      <c r="E24" s="14" t="s">
        <v>13</v>
      </c>
      <c r="F24" s="15">
        <v>1</v>
      </c>
      <c r="G24" s="22">
        <f>SUM(F24:F26)</f>
        <v>3</v>
      </c>
    </row>
    <row r="25" ht="18" customHeight="1" spans="1:7">
      <c r="A25" s="14" t="s">
        <v>34</v>
      </c>
      <c r="B25" s="14" t="s">
        <v>14</v>
      </c>
      <c r="C25" s="14" t="s">
        <v>30</v>
      </c>
      <c r="D25" s="14" t="s">
        <v>33</v>
      </c>
      <c r="E25" s="14" t="s">
        <v>13</v>
      </c>
      <c r="F25" s="15">
        <v>1</v>
      </c>
      <c r="G25" s="22"/>
    </row>
    <row r="26" ht="18" customHeight="1" spans="1:7">
      <c r="A26" s="14" t="s">
        <v>34</v>
      </c>
      <c r="B26" s="14" t="s">
        <v>15</v>
      </c>
      <c r="C26" s="14" t="s">
        <v>30</v>
      </c>
      <c r="D26" s="14" t="s">
        <v>33</v>
      </c>
      <c r="E26" s="14" t="s">
        <v>13</v>
      </c>
      <c r="F26" s="15">
        <v>1</v>
      </c>
      <c r="G26" s="22"/>
    </row>
    <row r="27" ht="18" customHeight="1" spans="1:7">
      <c r="A27" s="14" t="s">
        <v>35</v>
      </c>
      <c r="B27" s="14" t="s">
        <v>10</v>
      </c>
      <c r="C27" s="14" t="s">
        <v>30</v>
      </c>
      <c r="D27" s="14" t="s">
        <v>36</v>
      </c>
      <c r="E27" s="14" t="s">
        <v>13</v>
      </c>
      <c r="F27" s="15">
        <v>6</v>
      </c>
      <c r="G27" s="22">
        <f>SUM(F27:F29)</f>
        <v>19</v>
      </c>
    </row>
    <row r="28" ht="18" customHeight="1" spans="1:7">
      <c r="A28" s="14" t="s">
        <v>35</v>
      </c>
      <c r="B28" s="14" t="s">
        <v>14</v>
      </c>
      <c r="C28" s="14" t="s">
        <v>30</v>
      </c>
      <c r="D28" s="14" t="s">
        <v>36</v>
      </c>
      <c r="E28" s="14" t="s">
        <v>13</v>
      </c>
      <c r="F28" s="15">
        <v>6</v>
      </c>
      <c r="G28" s="22"/>
    </row>
    <row r="29" ht="18" customHeight="1" spans="1:7">
      <c r="A29" s="14" t="s">
        <v>35</v>
      </c>
      <c r="B29" s="14" t="s">
        <v>15</v>
      </c>
      <c r="C29" s="14" t="s">
        <v>30</v>
      </c>
      <c r="D29" s="14" t="s">
        <v>36</v>
      </c>
      <c r="E29" s="14" t="s">
        <v>13</v>
      </c>
      <c r="F29" s="15">
        <v>7</v>
      </c>
      <c r="G29" s="22"/>
    </row>
    <row r="30" ht="14.25" customHeight="1" spans="1:7">
      <c r="A30" s="18" t="s">
        <v>37</v>
      </c>
      <c r="B30" s="18" t="s">
        <v>37</v>
      </c>
      <c r="C30" s="18" t="s">
        <v>37</v>
      </c>
      <c r="D30" s="18" t="s">
        <v>37</v>
      </c>
      <c r="E30" s="18" t="s">
        <v>37</v>
      </c>
      <c r="F30" s="19">
        <v>150</v>
      </c>
      <c r="G30" s="59">
        <f>SUM(G3:G29)</f>
        <v>150</v>
      </c>
    </row>
  </sheetData>
  <mergeCells count="11">
    <mergeCell ref="A1:E1"/>
    <mergeCell ref="A30:E30"/>
    <mergeCell ref="A3:A5"/>
    <mergeCell ref="A7:A9"/>
    <mergeCell ref="A10:A12"/>
    <mergeCell ref="A13:A15"/>
    <mergeCell ref="A16:A18"/>
    <mergeCell ref="A21:A23"/>
    <mergeCell ref="A24:A26"/>
    <mergeCell ref="A27:A29"/>
    <mergeCell ref="G1:G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M20" sqref="M20"/>
    </sheetView>
  </sheetViews>
  <sheetFormatPr defaultColWidth="9" defaultRowHeight="15"/>
  <cols>
    <col min="1" max="1" width="25.4285714285714" customWidth="1"/>
    <col min="2" max="2" width="14.4285714285714" customWidth="1"/>
    <col min="3" max="3" width="23.1428571428571" customWidth="1"/>
    <col min="4" max="6" width="14.4285714285714" customWidth="1"/>
    <col min="7" max="7" width="14.4285714285714" style="53" customWidth="1"/>
  </cols>
  <sheetData>
    <row r="1" ht="14.25" customHeight="1" spans="1:7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1</v>
      </c>
      <c r="G1" s="54" t="s">
        <v>2</v>
      </c>
    </row>
    <row r="2" ht="14.25" customHeight="1" spans="1:7">
      <c r="A2" s="12" t="s">
        <v>3</v>
      </c>
      <c r="B2" s="12" t="s">
        <v>4</v>
      </c>
      <c r="C2" s="12" t="s">
        <v>5</v>
      </c>
      <c r="D2" s="12" t="s">
        <v>6</v>
      </c>
      <c r="E2" s="12" t="s">
        <v>7</v>
      </c>
      <c r="F2" s="12" t="s">
        <v>8</v>
      </c>
      <c r="G2" s="55"/>
    </row>
    <row r="3" ht="18" customHeight="1" spans="1:7">
      <c r="A3" s="14" t="s">
        <v>38</v>
      </c>
      <c r="B3" s="14" t="s">
        <v>10</v>
      </c>
      <c r="C3" s="14" t="s">
        <v>39</v>
      </c>
      <c r="D3" s="14" t="s">
        <v>40</v>
      </c>
      <c r="E3" s="14" t="s">
        <v>13</v>
      </c>
      <c r="F3" s="15">
        <v>2</v>
      </c>
      <c r="G3" s="56">
        <f>SUM(F3:F5)</f>
        <v>6</v>
      </c>
    </row>
    <row r="4" ht="18" customHeight="1" spans="1:7">
      <c r="A4" s="14" t="s">
        <v>38</v>
      </c>
      <c r="B4" s="14" t="s">
        <v>14</v>
      </c>
      <c r="C4" s="14" t="s">
        <v>39</v>
      </c>
      <c r="D4" s="14" t="s">
        <v>40</v>
      </c>
      <c r="E4" s="14" t="s">
        <v>13</v>
      </c>
      <c r="F4" s="15">
        <v>2</v>
      </c>
      <c r="G4" s="56"/>
    </row>
    <row r="5" ht="18" customHeight="1" spans="1:7">
      <c r="A5" s="14" t="s">
        <v>38</v>
      </c>
      <c r="B5" s="14" t="s">
        <v>15</v>
      </c>
      <c r="C5" s="14" t="s">
        <v>39</v>
      </c>
      <c r="D5" s="14" t="s">
        <v>40</v>
      </c>
      <c r="E5" s="14" t="s">
        <v>13</v>
      </c>
      <c r="F5" s="15">
        <v>2</v>
      </c>
      <c r="G5" s="56"/>
    </row>
    <row r="6" ht="18" customHeight="1" spans="1:8">
      <c r="A6" s="31" t="s">
        <v>41</v>
      </c>
      <c r="B6" s="14" t="s">
        <v>10</v>
      </c>
      <c r="C6" s="14" t="s">
        <v>42</v>
      </c>
      <c r="D6" s="14" t="s">
        <v>43</v>
      </c>
      <c r="E6" s="14" t="s">
        <v>13</v>
      </c>
      <c r="F6" s="15">
        <v>1</v>
      </c>
      <c r="G6" s="57">
        <f>SUM(F6:F8)</f>
        <v>11</v>
      </c>
      <c r="H6" s="58">
        <f>G6+G9</f>
        <v>19</v>
      </c>
    </row>
    <row r="7" ht="18" customHeight="1" spans="1:7">
      <c r="A7" s="31" t="s">
        <v>41</v>
      </c>
      <c r="B7" s="14" t="s">
        <v>14</v>
      </c>
      <c r="C7" s="14" t="s">
        <v>42</v>
      </c>
      <c r="D7" s="14" t="s">
        <v>43</v>
      </c>
      <c r="E7" s="14" t="s">
        <v>13</v>
      </c>
      <c r="F7" s="15">
        <v>5</v>
      </c>
      <c r="G7" s="56"/>
    </row>
    <row r="8" ht="18" customHeight="1" spans="1:7">
      <c r="A8" s="31" t="s">
        <v>41</v>
      </c>
      <c r="B8" s="14" t="s">
        <v>15</v>
      </c>
      <c r="C8" s="14" t="s">
        <v>42</v>
      </c>
      <c r="D8" s="14" t="s">
        <v>43</v>
      </c>
      <c r="E8" s="14" t="s">
        <v>13</v>
      </c>
      <c r="F8" s="15">
        <v>5</v>
      </c>
      <c r="G8" s="56"/>
    </row>
    <row r="9" ht="18" customHeight="1" spans="1:7">
      <c r="A9" s="31" t="s">
        <v>44</v>
      </c>
      <c r="B9" s="14" t="s">
        <v>10</v>
      </c>
      <c r="C9" s="14" t="s">
        <v>42</v>
      </c>
      <c r="D9" s="14" t="s">
        <v>43</v>
      </c>
      <c r="E9" s="14" t="s">
        <v>13</v>
      </c>
      <c r="F9" s="15">
        <v>3</v>
      </c>
      <c r="G9" s="57">
        <f>SUM(F9:F11)</f>
        <v>8</v>
      </c>
    </row>
    <row r="10" ht="18" customHeight="1" spans="1:7">
      <c r="A10" s="31" t="s">
        <v>44</v>
      </c>
      <c r="B10" s="14" t="s">
        <v>14</v>
      </c>
      <c r="C10" s="14" t="s">
        <v>42</v>
      </c>
      <c r="D10" s="14" t="s">
        <v>43</v>
      </c>
      <c r="E10" s="14" t="s">
        <v>13</v>
      </c>
      <c r="F10" s="15">
        <v>3</v>
      </c>
      <c r="G10" s="56"/>
    </row>
    <row r="11" ht="18" customHeight="1" spans="1:7">
      <c r="A11" s="31" t="s">
        <v>44</v>
      </c>
      <c r="B11" s="14" t="s">
        <v>15</v>
      </c>
      <c r="C11" s="14" t="s">
        <v>42</v>
      </c>
      <c r="D11" s="14" t="s">
        <v>43</v>
      </c>
      <c r="E11" s="14" t="s">
        <v>13</v>
      </c>
      <c r="F11" s="15">
        <v>2</v>
      </c>
      <c r="G11" s="56"/>
    </row>
    <row r="12" ht="18" customHeight="1" spans="1:7">
      <c r="A12" s="14" t="s">
        <v>45</v>
      </c>
      <c r="B12" s="14" t="s">
        <v>10</v>
      </c>
      <c r="C12" s="14" t="s">
        <v>39</v>
      </c>
      <c r="D12" s="14" t="s">
        <v>40</v>
      </c>
      <c r="E12" s="14" t="s">
        <v>13</v>
      </c>
      <c r="F12" s="15">
        <v>15</v>
      </c>
      <c r="G12" s="56">
        <f>SUM(F12:F14)</f>
        <v>76</v>
      </c>
    </row>
    <row r="13" ht="18" customHeight="1" spans="1:7">
      <c r="A13" s="14" t="s">
        <v>45</v>
      </c>
      <c r="B13" s="14" t="s">
        <v>14</v>
      </c>
      <c r="C13" s="14" t="s">
        <v>39</v>
      </c>
      <c r="D13" s="14" t="s">
        <v>40</v>
      </c>
      <c r="E13" s="14" t="s">
        <v>13</v>
      </c>
      <c r="F13" s="15">
        <v>33</v>
      </c>
      <c r="G13" s="56"/>
    </row>
    <row r="14" ht="18" customHeight="1" spans="1:7">
      <c r="A14" s="14" t="s">
        <v>45</v>
      </c>
      <c r="B14" s="14" t="s">
        <v>15</v>
      </c>
      <c r="C14" s="14" t="s">
        <v>39</v>
      </c>
      <c r="D14" s="14" t="s">
        <v>40</v>
      </c>
      <c r="E14" s="14" t="s">
        <v>13</v>
      </c>
      <c r="F14" s="15">
        <v>28</v>
      </c>
      <c r="G14" s="56"/>
    </row>
    <row r="15" ht="18" customHeight="1" spans="1:7">
      <c r="A15" s="14" t="s">
        <v>46</v>
      </c>
      <c r="B15" s="14" t="s">
        <v>10</v>
      </c>
      <c r="C15" s="14" t="s">
        <v>39</v>
      </c>
      <c r="D15" s="14" t="s">
        <v>47</v>
      </c>
      <c r="E15" s="14" t="s">
        <v>13</v>
      </c>
      <c r="F15" s="15">
        <v>2</v>
      </c>
      <c r="G15" s="56">
        <f>SUM(F15:F17)</f>
        <v>6</v>
      </c>
    </row>
    <row r="16" ht="18" customHeight="1" spans="1:7">
      <c r="A16" s="14" t="s">
        <v>46</v>
      </c>
      <c r="B16" s="14" t="s">
        <v>14</v>
      </c>
      <c r="C16" s="14" t="s">
        <v>39</v>
      </c>
      <c r="D16" s="14" t="s">
        <v>47</v>
      </c>
      <c r="E16" s="14" t="s">
        <v>13</v>
      </c>
      <c r="F16" s="15">
        <v>2</v>
      </c>
      <c r="G16" s="56"/>
    </row>
    <row r="17" ht="18" customHeight="1" spans="1:7">
      <c r="A17" s="14" t="s">
        <v>46</v>
      </c>
      <c r="B17" s="14" t="s">
        <v>15</v>
      </c>
      <c r="C17" s="14" t="s">
        <v>39</v>
      </c>
      <c r="D17" s="14" t="s">
        <v>47</v>
      </c>
      <c r="E17" s="14" t="s">
        <v>13</v>
      </c>
      <c r="F17" s="15">
        <v>2</v>
      </c>
      <c r="G17" s="56"/>
    </row>
    <row r="18" ht="18" customHeight="1" spans="1:12">
      <c r="A18" s="14" t="s">
        <v>48</v>
      </c>
      <c r="B18" s="14" t="s">
        <v>10</v>
      </c>
      <c r="C18" s="14" t="s">
        <v>49</v>
      </c>
      <c r="D18" s="14" t="s">
        <v>40</v>
      </c>
      <c r="E18" s="14" t="s">
        <v>13</v>
      </c>
      <c r="F18" s="15">
        <v>10</v>
      </c>
      <c r="G18" s="56">
        <f>SUM(F18:F20)</f>
        <v>30</v>
      </c>
      <c r="L18" s="53"/>
    </row>
    <row r="19" ht="18" customHeight="1" spans="1:7">
      <c r="A19" s="14" t="s">
        <v>48</v>
      </c>
      <c r="B19" s="14" t="s">
        <v>14</v>
      </c>
      <c r="C19" s="14" t="s">
        <v>49</v>
      </c>
      <c r="D19" s="14" t="s">
        <v>40</v>
      </c>
      <c r="E19" s="14" t="s">
        <v>13</v>
      </c>
      <c r="F19" s="15">
        <v>10</v>
      </c>
      <c r="G19" s="56"/>
    </row>
    <row r="20" ht="18" customHeight="1" spans="1:7">
      <c r="A20" s="14" t="s">
        <v>48</v>
      </c>
      <c r="B20" s="14" t="s">
        <v>15</v>
      </c>
      <c r="C20" s="14" t="s">
        <v>49</v>
      </c>
      <c r="D20" s="14" t="s">
        <v>40</v>
      </c>
      <c r="E20" s="14" t="s">
        <v>13</v>
      </c>
      <c r="F20" s="15">
        <v>10</v>
      </c>
      <c r="G20" s="56"/>
    </row>
    <row r="21" ht="18" customHeight="1" spans="1:7">
      <c r="A21" s="14" t="s">
        <v>50</v>
      </c>
      <c r="B21" s="14" t="s">
        <v>15</v>
      </c>
      <c r="C21" s="14" t="s">
        <v>51</v>
      </c>
      <c r="D21" s="14" t="s">
        <v>40</v>
      </c>
      <c r="E21" s="14" t="s">
        <v>13</v>
      </c>
      <c r="F21" s="15">
        <v>1</v>
      </c>
      <c r="G21" s="56">
        <f>F21</f>
        <v>1</v>
      </c>
    </row>
    <row r="22" ht="18" customHeight="1" spans="1:7">
      <c r="A22" s="14" t="s">
        <v>52</v>
      </c>
      <c r="B22" s="14" t="s">
        <v>10</v>
      </c>
      <c r="C22" s="14" t="s">
        <v>53</v>
      </c>
      <c r="D22" s="14" t="s">
        <v>40</v>
      </c>
      <c r="E22" s="14" t="s">
        <v>13</v>
      </c>
      <c r="F22" s="15">
        <v>7</v>
      </c>
      <c r="G22" s="56">
        <f>SUM(F22:F24)</f>
        <v>25</v>
      </c>
    </row>
    <row r="23" ht="18" customHeight="1" spans="1:7">
      <c r="A23" s="14" t="s">
        <v>52</v>
      </c>
      <c r="B23" s="14" t="s">
        <v>14</v>
      </c>
      <c r="C23" s="14" t="s">
        <v>53</v>
      </c>
      <c r="D23" s="14" t="s">
        <v>40</v>
      </c>
      <c r="E23" s="14" t="s">
        <v>13</v>
      </c>
      <c r="F23" s="15">
        <v>10</v>
      </c>
      <c r="G23" s="56"/>
    </row>
    <row r="24" ht="18" customHeight="1" spans="1:7">
      <c r="A24" s="14" t="s">
        <v>52</v>
      </c>
      <c r="B24" s="14" t="s">
        <v>15</v>
      </c>
      <c r="C24" s="14" t="s">
        <v>53</v>
      </c>
      <c r="D24" s="14" t="s">
        <v>40</v>
      </c>
      <c r="E24" s="14" t="s">
        <v>13</v>
      </c>
      <c r="F24" s="15">
        <v>8</v>
      </c>
      <c r="G24" s="56"/>
    </row>
    <row r="25" ht="18" customHeight="1" spans="1:7">
      <c r="A25" s="14" t="s">
        <v>54</v>
      </c>
      <c r="B25" s="14" t="s">
        <v>10</v>
      </c>
      <c r="C25" s="14" t="s">
        <v>51</v>
      </c>
      <c r="D25" s="14" t="s">
        <v>40</v>
      </c>
      <c r="E25" s="14" t="s">
        <v>13</v>
      </c>
      <c r="F25" s="15">
        <v>2</v>
      </c>
      <c r="G25" s="56">
        <f>SUM(F25:F27)</f>
        <v>6</v>
      </c>
    </row>
    <row r="26" ht="18" customHeight="1" spans="1:7">
      <c r="A26" s="14" t="s">
        <v>55</v>
      </c>
      <c r="B26" s="14" t="s">
        <v>14</v>
      </c>
      <c r="C26" s="14" t="s">
        <v>51</v>
      </c>
      <c r="D26" s="14" t="s">
        <v>40</v>
      </c>
      <c r="E26" s="14" t="s">
        <v>13</v>
      </c>
      <c r="F26" s="15">
        <v>2</v>
      </c>
      <c r="G26" s="56"/>
    </row>
    <row r="27" ht="18" customHeight="1" spans="1:7">
      <c r="A27" s="14" t="s">
        <v>55</v>
      </c>
      <c r="B27" s="14" t="s">
        <v>15</v>
      </c>
      <c r="C27" s="14" t="s">
        <v>51</v>
      </c>
      <c r="D27" s="14" t="s">
        <v>40</v>
      </c>
      <c r="E27" s="14" t="s">
        <v>13</v>
      </c>
      <c r="F27" s="15">
        <v>2</v>
      </c>
      <c r="G27" s="56"/>
    </row>
    <row r="28" ht="18" customHeight="1" spans="1:7">
      <c r="A28" s="14" t="s">
        <v>56</v>
      </c>
      <c r="B28" s="14" t="s">
        <v>15</v>
      </c>
      <c r="C28" s="14" t="s">
        <v>53</v>
      </c>
      <c r="D28" s="14" t="s">
        <v>40</v>
      </c>
      <c r="E28" s="14" t="s">
        <v>13</v>
      </c>
      <c r="F28" s="15">
        <v>1</v>
      </c>
      <c r="G28" s="56">
        <f>F28</f>
        <v>1</v>
      </c>
    </row>
    <row r="29" ht="18" customHeight="1" spans="1:7">
      <c r="A29" s="14" t="s">
        <v>57</v>
      </c>
      <c r="B29" s="14" t="s">
        <v>15</v>
      </c>
      <c r="C29" s="14" t="s">
        <v>58</v>
      </c>
      <c r="D29" s="14" t="s">
        <v>59</v>
      </c>
      <c r="E29" s="14" t="s">
        <v>13</v>
      </c>
      <c r="F29" s="15">
        <v>1</v>
      </c>
      <c r="G29" s="56">
        <f>F29</f>
        <v>1</v>
      </c>
    </row>
    <row r="30" ht="18" customHeight="1" spans="1:7">
      <c r="A30" s="14" t="s">
        <v>60</v>
      </c>
      <c r="B30" s="14" t="s">
        <v>10</v>
      </c>
      <c r="C30" s="14" t="s">
        <v>61</v>
      </c>
      <c r="D30" s="14" t="s">
        <v>40</v>
      </c>
      <c r="E30" s="14" t="s">
        <v>13</v>
      </c>
      <c r="F30" s="15">
        <v>4</v>
      </c>
      <c r="G30" s="56">
        <f>SUM(F30:F32)</f>
        <v>10</v>
      </c>
    </row>
    <row r="31" ht="18" customHeight="1" spans="1:7">
      <c r="A31" s="14" t="s">
        <v>62</v>
      </c>
      <c r="B31" s="14" t="s">
        <v>14</v>
      </c>
      <c r="C31" s="14" t="s">
        <v>61</v>
      </c>
      <c r="D31" s="14" t="s">
        <v>40</v>
      </c>
      <c r="E31" s="14" t="s">
        <v>13</v>
      </c>
      <c r="F31" s="15">
        <v>4</v>
      </c>
      <c r="G31" s="56"/>
    </row>
    <row r="32" ht="18" customHeight="1" spans="1:7">
      <c r="A32" s="14" t="s">
        <v>62</v>
      </c>
      <c r="B32" s="14" t="s">
        <v>15</v>
      </c>
      <c r="C32" s="14" t="s">
        <v>61</v>
      </c>
      <c r="D32" s="14" t="s">
        <v>40</v>
      </c>
      <c r="E32" s="14" t="s">
        <v>13</v>
      </c>
      <c r="F32" s="15">
        <v>2</v>
      </c>
      <c r="G32" s="56"/>
    </row>
    <row r="33" ht="14.25" customHeight="1" spans="1:7">
      <c r="A33" s="18" t="s">
        <v>37</v>
      </c>
      <c r="B33" s="18" t="s">
        <v>37</v>
      </c>
      <c r="C33" s="18" t="s">
        <v>37</v>
      </c>
      <c r="D33" s="18" t="s">
        <v>37</v>
      </c>
      <c r="E33" s="18" t="s">
        <v>37</v>
      </c>
      <c r="F33" s="19">
        <v>181</v>
      </c>
      <c r="G33" s="59">
        <f>SUM(G3:G32)</f>
        <v>181</v>
      </c>
    </row>
  </sheetData>
  <mergeCells count="12">
    <mergeCell ref="A1:E1"/>
    <mergeCell ref="A33:E33"/>
    <mergeCell ref="A3:A5"/>
    <mergeCell ref="A6:A8"/>
    <mergeCell ref="A9:A11"/>
    <mergeCell ref="A12:A14"/>
    <mergeCell ref="A15:A17"/>
    <mergeCell ref="A18:A20"/>
    <mergeCell ref="A22:A24"/>
    <mergeCell ref="A25:A27"/>
    <mergeCell ref="A30:A32"/>
    <mergeCell ref="G1:G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O12" sqref="O12"/>
    </sheetView>
  </sheetViews>
  <sheetFormatPr defaultColWidth="9" defaultRowHeight="15" outlineLevelCol="7"/>
  <cols>
    <col min="1" max="2" width="14.4285714285714" customWidth="1"/>
    <col min="3" max="3" width="18.1428571428571" customWidth="1"/>
    <col min="4" max="4" width="12.7142857142857" customWidth="1"/>
    <col min="5" max="5" width="14.4285714285714" customWidth="1"/>
    <col min="6" max="6" width="11.5714285714286" customWidth="1"/>
    <col min="7" max="7" width="14.4285714285714" style="36" customWidth="1"/>
    <col min="8" max="8" width="10.5714285714286" customWidth="1"/>
  </cols>
  <sheetData>
    <row r="1" ht="14.25" customHeight="1" spans="1:8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1</v>
      </c>
      <c r="H1" s="40"/>
    </row>
    <row r="2" ht="25" customHeight="1" spans="1:8">
      <c r="A2" s="12" t="s">
        <v>3</v>
      </c>
      <c r="B2" s="12" t="s">
        <v>4</v>
      </c>
      <c r="C2" s="12" t="s">
        <v>63</v>
      </c>
      <c r="D2" s="12" t="s">
        <v>64</v>
      </c>
      <c r="E2" s="12" t="s">
        <v>7</v>
      </c>
      <c r="F2" s="12" t="s">
        <v>65</v>
      </c>
      <c r="G2" s="12" t="s">
        <v>66</v>
      </c>
      <c r="H2" s="40"/>
    </row>
    <row r="3" ht="25" customHeight="1" spans="1:8">
      <c r="A3" s="49" t="s">
        <v>67</v>
      </c>
      <c r="B3" s="14" t="s">
        <v>15</v>
      </c>
      <c r="C3" s="49" t="s">
        <v>68</v>
      </c>
      <c r="D3" s="49" t="s">
        <v>69</v>
      </c>
      <c r="E3" s="14" t="s">
        <v>13</v>
      </c>
      <c r="F3" s="49">
        <v>1</v>
      </c>
      <c r="G3" s="49">
        <v>1</v>
      </c>
      <c r="H3" s="40"/>
    </row>
    <row r="4" ht="25" customHeight="1" spans="1:8">
      <c r="A4" s="49" t="s">
        <v>70</v>
      </c>
      <c r="B4" s="14" t="s">
        <v>15</v>
      </c>
      <c r="C4" s="49" t="s">
        <v>68</v>
      </c>
      <c r="D4" s="49" t="s">
        <v>69</v>
      </c>
      <c r="E4" s="14" t="s">
        <v>13</v>
      </c>
      <c r="F4" s="49">
        <v>8</v>
      </c>
      <c r="G4" s="49">
        <v>1</v>
      </c>
      <c r="H4" s="40"/>
    </row>
    <row r="5" ht="27" customHeight="1" spans="1:8">
      <c r="A5" s="14" t="s">
        <v>71</v>
      </c>
      <c r="B5" s="14" t="s">
        <v>15</v>
      </c>
      <c r="C5" s="14" t="s">
        <v>72</v>
      </c>
      <c r="D5" s="14" t="s">
        <v>73</v>
      </c>
      <c r="E5" s="14" t="s">
        <v>13</v>
      </c>
      <c r="F5" s="14" t="s">
        <v>74</v>
      </c>
      <c r="G5" s="50">
        <v>1</v>
      </c>
      <c r="H5" s="40"/>
    </row>
    <row r="6" ht="27" customHeight="1" spans="1:8">
      <c r="A6" s="14" t="s">
        <v>75</v>
      </c>
      <c r="B6" s="14" t="s">
        <v>14</v>
      </c>
      <c r="C6" s="14" t="s">
        <v>72</v>
      </c>
      <c r="D6" s="14" t="s">
        <v>73</v>
      </c>
      <c r="E6" s="14" t="s">
        <v>13</v>
      </c>
      <c r="F6" s="14" t="s">
        <v>76</v>
      </c>
      <c r="G6" s="50">
        <v>1</v>
      </c>
      <c r="H6" s="40"/>
    </row>
    <row r="7" ht="27" customHeight="1" spans="1:8">
      <c r="A7" s="14" t="s">
        <v>77</v>
      </c>
      <c r="B7" s="14" t="s">
        <v>10</v>
      </c>
      <c r="C7" s="14" t="s">
        <v>72</v>
      </c>
      <c r="D7" s="14" t="s">
        <v>73</v>
      </c>
      <c r="E7" s="14" t="s">
        <v>13</v>
      </c>
      <c r="F7" s="14">
        <v>20</v>
      </c>
      <c r="G7" s="50">
        <v>1</v>
      </c>
      <c r="H7" s="40"/>
    </row>
    <row r="8" ht="27" customHeight="1" spans="1:8">
      <c r="A8" s="14" t="s">
        <v>78</v>
      </c>
      <c r="B8" s="14" t="s">
        <v>15</v>
      </c>
      <c r="C8" s="14" t="s">
        <v>79</v>
      </c>
      <c r="D8" s="14" t="s">
        <v>73</v>
      </c>
      <c r="E8" s="14" t="s">
        <v>13</v>
      </c>
      <c r="F8" s="14" t="s">
        <v>80</v>
      </c>
      <c r="G8" s="50">
        <v>1</v>
      </c>
      <c r="H8" s="40"/>
    </row>
    <row r="9" ht="27" customHeight="1" spans="1:8">
      <c r="A9" s="14" t="s">
        <v>81</v>
      </c>
      <c r="B9" s="14" t="s">
        <v>10</v>
      </c>
      <c r="C9" s="14" t="s">
        <v>82</v>
      </c>
      <c r="D9" s="14" t="s">
        <v>73</v>
      </c>
      <c r="E9" s="14" t="s">
        <v>13</v>
      </c>
      <c r="F9" s="14" t="s">
        <v>83</v>
      </c>
      <c r="G9" s="50">
        <v>2</v>
      </c>
      <c r="H9" s="51">
        <f>G9+G10+G11</f>
        <v>6</v>
      </c>
    </row>
    <row r="10" ht="27" customHeight="1" spans="1:8">
      <c r="A10" s="14" t="s">
        <v>81</v>
      </c>
      <c r="B10" s="14" t="s">
        <v>14</v>
      </c>
      <c r="C10" s="14" t="s">
        <v>82</v>
      </c>
      <c r="D10" s="14" t="s">
        <v>73</v>
      </c>
      <c r="E10" s="14" t="s">
        <v>13</v>
      </c>
      <c r="F10" s="14" t="s">
        <v>83</v>
      </c>
      <c r="G10" s="50">
        <v>2</v>
      </c>
      <c r="H10" s="40"/>
    </row>
    <row r="11" ht="27" customHeight="1" spans="1:8">
      <c r="A11" s="14" t="s">
        <v>81</v>
      </c>
      <c r="B11" s="14" t="s">
        <v>15</v>
      </c>
      <c r="C11" s="14" t="s">
        <v>82</v>
      </c>
      <c r="D11" s="14" t="s">
        <v>73</v>
      </c>
      <c r="E11" s="14" t="s">
        <v>13</v>
      </c>
      <c r="F11" s="14" t="s">
        <v>83</v>
      </c>
      <c r="G11" s="50">
        <v>2</v>
      </c>
      <c r="H11" s="40"/>
    </row>
    <row r="12" ht="14.25" customHeight="1" spans="1:8">
      <c r="A12" s="18" t="s">
        <v>37</v>
      </c>
      <c r="B12" s="18" t="s">
        <v>37</v>
      </c>
      <c r="C12" s="18" t="s">
        <v>37</v>
      </c>
      <c r="D12" s="18" t="s">
        <v>37</v>
      </c>
      <c r="E12" s="18" t="s">
        <v>37</v>
      </c>
      <c r="F12" s="18" t="s">
        <v>37</v>
      </c>
      <c r="G12" s="52">
        <v>10</v>
      </c>
      <c r="H12" s="40"/>
    </row>
  </sheetData>
  <mergeCells count="3">
    <mergeCell ref="A1:F1"/>
    <mergeCell ref="A12:F12"/>
    <mergeCell ref="A9:A11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opLeftCell="A34" workbookViewId="0">
      <selection activeCell="J67" sqref="J67"/>
    </sheetView>
  </sheetViews>
  <sheetFormatPr defaultColWidth="9" defaultRowHeight="15"/>
  <cols>
    <col min="1" max="11" width="14.4285714285714" customWidth="1"/>
  </cols>
  <sheetData>
    <row r="1" ht="14.25" customHeight="1" spans="1:10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1" t="s">
        <v>1</v>
      </c>
      <c r="J1" s="11" t="s">
        <v>1</v>
      </c>
    </row>
    <row r="2" ht="14.25" customHeight="1" spans="1:10">
      <c r="A2" s="12" t="s">
        <v>3</v>
      </c>
      <c r="B2" s="12" t="s">
        <v>4</v>
      </c>
      <c r="C2" s="12" t="s">
        <v>84</v>
      </c>
      <c r="D2" s="12" t="s">
        <v>85</v>
      </c>
      <c r="E2" s="12" t="s">
        <v>7</v>
      </c>
      <c r="F2" s="12" t="s">
        <v>86</v>
      </c>
      <c r="G2" s="12" t="s">
        <v>87</v>
      </c>
      <c r="H2" s="12" t="s">
        <v>88</v>
      </c>
      <c r="I2" s="12" t="s">
        <v>89</v>
      </c>
      <c r="J2" s="12" t="s">
        <v>90</v>
      </c>
    </row>
    <row r="3" ht="14.25" customHeight="1" spans="1:10">
      <c r="A3" s="14" t="s">
        <v>91</v>
      </c>
      <c r="B3" s="14" t="s">
        <v>15</v>
      </c>
      <c r="C3" s="14" t="s">
        <v>92</v>
      </c>
      <c r="D3" s="14" t="s">
        <v>93</v>
      </c>
      <c r="E3" s="14" t="s">
        <v>13</v>
      </c>
      <c r="F3" s="14" t="s">
        <v>94</v>
      </c>
      <c r="G3" s="14" t="s">
        <v>76</v>
      </c>
      <c r="H3" s="14" t="s">
        <v>95</v>
      </c>
      <c r="I3" s="15">
        <v>93.021</v>
      </c>
      <c r="J3" s="15">
        <v>93.021</v>
      </c>
    </row>
    <row r="4" ht="14.25" customHeight="1" spans="1:10">
      <c r="A4" s="14" t="s">
        <v>96</v>
      </c>
      <c r="B4" s="14" t="s">
        <v>15</v>
      </c>
      <c r="C4" s="14" t="s">
        <v>92</v>
      </c>
      <c r="D4" s="14" t="s">
        <v>93</v>
      </c>
      <c r="E4" s="14" t="s">
        <v>13</v>
      </c>
      <c r="F4" s="14" t="s">
        <v>94</v>
      </c>
      <c r="G4" s="14" t="s">
        <v>97</v>
      </c>
      <c r="H4" s="14" t="s">
        <v>98</v>
      </c>
      <c r="I4" s="15">
        <v>18.241</v>
      </c>
      <c r="J4" s="15">
        <v>18.241</v>
      </c>
    </row>
    <row r="5" ht="14.25" customHeight="1" spans="1:10">
      <c r="A5" s="14" t="s">
        <v>99</v>
      </c>
      <c r="B5" s="14" t="s">
        <v>15</v>
      </c>
      <c r="C5" s="14" t="s">
        <v>92</v>
      </c>
      <c r="D5" s="14" t="s">
        <v>93</v>
      </c>
      <c r="E5" s="14" t="s">
        <v>13</v>
      </c>
      <c r="F5" s="14" t="s">
        <v>94</v>
      </c>
      <c r="G5" s="14" t="s">
        <v>97</v>
      </c>
      <c r="H5" s="14" t="s">
        <v>100</v>
      </c>
      <c r="I5" s="15">
        <v>21.45</v>
      </c>
      <c r="J5" s="15">
        <v>21.45</v>
      </c>
    </row>
    <row r="6" ht="14.25" customHeight="1" spans="1:10">
      <c r="A6" s="14" t="s">
        <v>101</v>
      </c>
      <c r="B6" s="14" t="s">
        <v>15</v>
      </c>
      <c r="C6" s="14" t="s">
        <v>92</v>
      </c>
      <c r="D6" s="14" t="s">
        <v>93</v>
      </c>
      <c r="E6" s="14" t="s">
        <v>13</v>
      </c>
      <c r="F6" s="14" t="s">
        <v>94</v>
      </c>
      <c r="G6" s="14" t="s">
        <v>97</v>
      </c>
      <c r="H6" s="14" t="s">
        <v>102</v>
      </c>
      <c r="I6" s="15">
        <v>11.443</v>
      </c>
      <c r="J6" s="15">
        <v>11.443</v>
      </c>
    </row>
    <row r="7" ht="14.25" customHeight="1" spans="1:10">
      <c r="A7" s="14" t="s">
        <v>103</v>
      </c>
      <c r="B7" s="14" t="s">
        <v>15</v>
      </c>
      <c r="C7" s="14" t="s">
        <v>92</v>
      </c>
      <c r="D7" s="14" t="s">
        <v>93</v>
      </c>
      <c r="E7" s="14" t="s">
        <v>13</v>
      </c>
      <c r="F7" s="14" t="s">
        <v>94</v>
      </c>
      <c r="G7" s="14" t="s">
        <v>97</v>
      </c>
      <c r="H7" s="14" t="s">
        <v>104</v>
      </c>
      <c r="I7" s="15">
        <v>14.433</v>
      </c>
      <c r="J7" s="15">
        <v>14.433</v>
      </c>
    </row>
    <row r="8" ht="14.25" customHeight="1" spans="1:10">
      <c r="A8" s="14" t="s">
        <v>105</v>
      </c>
      <c r="B8" s="14" t="s">
        <v>15</v>
      </c>
      <c r="C8" s="14" t="s">
        <v>92</v>
      </c>
      <c r="D8" s="14" t="s">
        <v>93</v>
      </c>
      <c r="E8" s="14" t="s">
        <v>13</v>
      </c>
      <c r="F8" s="14" t="s">
        <v>94</v>
      </c>
      <c r="G8" s="14" t="s">
        <v>97</v>
      </c>
      <c r="H8" s="14" t="s">
        <v>106</v>
      </c>
      <c r="I8" s="15">
        <v>29.626</v>
      </c>
      <c r="J8" s="15">
        <v>29.626</v>
      </c>
    </row>
    <row r="9" ht="14.25" customHeight="1" spans="1:10">
      <c r="A9" s="14" t="s">
        <v>107</v>
      </c>
      <c r="B9" s="14" t="s">
        <v>15</v>
      </c>
      <c r="C9" s="14" t="s">
        <v>92</v>
      </c>
      <c r="D9" s="14" t="s">
        <v>93</v>
      </c>
      <c r="E9" s="14" t="s">
        <v>13</v>
      </c>
      <c r="F9" s="14" t="s">
        <v>94</v>
      </c>
      <c r="G9" s="14" t="s">
        <v>97</v>
      </c>
      <c r="H9" s="14" t="s">
        <v>108</v>
      </c>
      <c r="I9" s="15">
        <v>27.035</v>
      </c>
      <c r="J9" s="15">
        <v>27.035</v>
      </c>
    </row>
    <row r="10" ht="14.25" customHeight="1" spans="1:10">
      <c r="A10" s="14" t="s">
        <v>109</v>
      </c>
      <c r="B10" s="14" t="s">
        <v>15</v>
      </c>
      <c r="C10" s="14" t="s">
        <v>92</v>
      </c>
      <c r="D10" s="14" t="s">
        <v>93</v>
      </c>
      <c r="E10" s="14" t="s">
        <v>110</v>
      </c>
      <c r="F10" s="14" t="s">
        <v>111</v>
      </c>
      <c r="G10" s="14" t="s">
        <v>97</v>
      </c>
      <c r="H10" s="14" t="s">
        <v>112</v>
      </c>
      <c r="I10" s="15">
        <v>16.19</v>
      </c>
      <c r="J10" s="15">
        <v>16.19</v>
      </c>
    </row>
    <row r="11" ht="14.25" customHeight="1" spans="1:10">
      <c r="A11" s="14" t="s">
        <v>113</v>
      </c>
      <c r="B11" s="14" t="s">
        <v>15</v>
      </c>
      <c r="C11" s="14" t="s">
        <v>92</v>
      </c>
      <c r="D11" s="14" t="s">
        <v>93</v>
      </c>
      <c r="E11" s="14" t="s">
        <v>110</v>
      </c>
      <c r="F11" s="14" t="s">
        <v>111</v>
      </c>
      <c r="G11" s="14" t="s">
        <v>97</v>
      </c>
      <c r="H11" s="14" t="s">
        <v>114</v>
      </c>
      <c r="I11" s="15">
        <v>7.351</v>
      </c>
      <c r="J11" s="15">
        <v>7.351</v>
      </c>
    </row>
    <row r="12" ht="14.25" customHeight="1" spans="1:10">
      <c r="A12" s="14" t="s">
        <v>115</v>
      </c>
      <c r="B12" s="14" t="s">
        <v>10</v>
      </c>
      <c r="C12" s="14" t="s">
        <v>116</v>
      </c>
      <c r="D12" s="14" t="s">
        <v>93</v>
      </c>
      <c r="E12" s="14" t="s">
        <v>13</v>
      </c>
      <c r="F12" s="14" t="s">
        <v>94</v>
      </c>
      <c r="G12" s="14" t="s">
        <v>76</v>
      </c>
      <c r="H12" s="14" t="s">
        <v>117</v>
      </c>
      <c r="I12" s="15">
        <v>36.477</v>
      </c>
      <c r="J12" s="15">
        <v>36.477</v>
      </c>
    </row>
    <row r="13" ht="14.25" customHeight="1" spans="1:10">
      <c r="A13" s="14" t="s">
        <v>115</v>
      </c>
      <c r="B13" s="14" t="s">
        <v>10</v>
      </c>
      <c r="C13" s="14" t="s">
        <v>92</v>
      </c>
      <c r="D13" s="14" t="s">
        <v>93</v>
      </c>
      <c r="E13" s="14" t="s">
        <v>13</v>
      </c>
      <c r="F13" s="14" t="s">
        <v>94</v>
      </c>
      <c r="G13" s="14" t="s">
        <v>76</v>
      </c>
      <c r="H13" s="14" t="s">
        <v>117</v>
      </c>
      <c r="I13" s="15">
        <v>6.9</v>
      </c>
      <c r="J13" s="15">
        <v>6.9</v>
      </c>
    </row>
    <row r="14" ht="14.25" customHeight="1" spans="1:10">
      <c r="A14" s="14" t="s">
        <v>115</v>
      </c>
      <c r="B14" s="14" t="s">
        <v>14</v>
      </c>
      <c r="C14" s="14" t="s">
        <v>92</v>
      </c>
      <c r="D14" s="14" t="s">
        <v>93</v>
      </c>
      <c r="E14" s="14" t="s">
        <v>13</v>
      </c>
      <c r="F14" s="14" t="s">
        <v>94</v>
      </c>
      <c r="G14" s="14" t="s">
        <v>76</v>
      </c>
      <c r="H14" s="14" t="s">
        <v>117</v>
      </c>
      <c r="I14" s="15">
        <v>42.81</v>
      </c>
      <c r="J14" s="15">
        <v>42.81</v>
      </c>
    </row>
    <row r="15" ht="14.25" customHeight="1" spans="1:10">
      <c r="A15" s="14" t="s">
        <v>115</v>
      </c>
      <c r="B15" s="14" t="s">
        <v>15</v>
      </c>
      <c r="C15" s="14" t="s">
        <v>92</v>
      </c>
      <c r="D15" s="14" t="s">
        <v>93</v>
      </c>
      <c r="E15" s="14" t="s">
        <v>13</v>
      </c>
      <c r="F15" s="14" t="s">
        <v>94</v>
      </c>
      <c r="G15" s="14" t="s">
        <v>76</v>
      </c>
      <c r="H15" s="14" t="s">
        <v>117</v>
      </c>
      <c r="I15" s="15">
        <v>114.552</v>
      </c>
      <c r="J15" s="15">
        <v>114.552</v>
      </c>
    </row>
    <row r="16" ht="14.25" customHeight="1" spans="1:10">
      <c r="A16" s="14" t="s">
        <v>118</v>
      </c>
      <c r="B16" s="14" t="s">
        <v>15</v>
      </c>
      <c r="C16" s="14" t="s">
        <v>92</v>
      </c>
      <c r="D16" s="14" t="s">
        <v>93</v>
      </c>
      <c r="E16" s="14" t="s">
        <v>13</v>
      </c>
      <c r="F16" s="14" t="s">
        <v>94</v>
      </c>
      <c r="G16" s="14" t="s">
        <v>76</v>
      </c>
      <c r="H16" s="14" t="s">
        <v>119</v>
      </c>
      <c r="I16" s="15">
        <v>91.218</v>
      </c>
      <c r="J16" s="15">
        <v>91.218</v>
      </c>
    </row>
    <row r="17" ht="14.25" customHeight="1" spans="1:10">
      <c r="A17" s="14" t="s">
        <v>120</v>
      </c>
      <c r="B17" s="14" t="s">
        <v>15</v>
      </c>
      <c r="C17" s="14" t="s">
        <v>92</v>
      </c>
      <c r="D17" s="14" t="s">
        <v>93</v>
      </c>
      <c r="E17" s="14" t="s">
        <v>13</v>
      </c>
      <c r="F17" s="14" t="s">
        <v>94</v>
      </c>
      <c r="G17" s="14" t="s">
        <v>97</v>
      </c>
      <c r="H17" s="14" t="s">
        <v>121</v>
      </c>
      <c r="I17" s="15">
        <v>6.091</v>
      </c>
      <c r="J17" s="15">
        <v>6.091</v>
      </c>
    </row>
    <row r="18" ht="14.25" customHeight="1" spans="1:10">
      <c r="A18" s="14" t="s">
        <v>122</v>
      </c>
      <c r="B18" s="14" t="s">
        <v>15</v>
      </c>
      <c r="C18" s="14" t="s">
        <v>92</v>
      </c>
      <c r="D18" s="14" t="s">
        <v>93</v>
      </c>
      <c r="E18" s="14" t="s">
        <v>13</v>
      </c>
      <c r="F18" s="14" t="s">
        <v>94</v>
      </c>
      <c r="G18" s="14" t="s">
        <v>97</v>
      </c>
      <c r="H18" s="14" t="s">
        <v>123</v>
      </c>
      <c r="I18" s="15">
        <v>18.79</v>
      </c>
      <c r="J18" s="15">
        <v>18.79</v>
      </c>
    </row>
    <row r="19" ht="14.25" customHeight="1" spans="1:10">
      <c r="A19" s="14" t="s">
        <v>124</v>
      </c>
      <c r="B19" s="14" t="s">
        <v>15</v>
      </c>
      <c r="C19" s="14" t="s">
        <v>92</v>
      </c>
      <c r="D19" s="14" t="s">
        <v>93</v>
      </c>
      <c r="E19" s="14" t="s">
        <v>13</v>
      </c>
      <c r="F19" s="14" t="s">
        <v>94</v>
      </c>
      <c r="G19" s="14" t="s">
        <v>97</v>
      </c>
      <c r="H19" s="14" t="s">
        <v>125</v>
      </c>
      <c r="I19" s="15">
        <v>25.253</v>
      </c>
      <c r="J19" s="15">
        <v>25.253</v>
      </c>
    </row>
    <row r="20" ht="14.25" customHeight="1" spans="1:10">
      <c r="A20" s="14" t="s">
        <v>126</v>
      </c>
      <c r="B20" s="14" t="s">
        <v>15</v>
      </c>
      <c r="C20" s="14" t="s">
        <v>92</v>
      </c>
      <c r="D20" s="14" t="s">
        <v>93</v>
      </c>
      <c r="E20" s="14" t="s">
        <v>13</v>
      </c>
      <c r="F20" s="14" t="s">
        <v>94</v>
      </c>
      <c r="G20" s="14" t="s">
        <v>97</v>
      </c>
      <c r="H20" s="14" t="s">
        <v>127</v>
      </c>
      <c r="I20" s="15">
        <v>23.453</v>
      </c>
      <c r="J20" s="15">
        <v>23.453</v>
      </c>
    </row>
    <row r="21" ht="14.25" customHeight="1" spans="1:10">
      <c r="A21" s="14" t="s">
        <v>128</v>
      </c>
      <c r="B21" s="14" t="s">
        <v>15</v>
      </c>
      <c r="C21" s="14" t="s">
        <v>92</v>
      </c>
      <c r="D21" s="14" t="s">
        <v>93</v>
      </c>
      <c r="E21" s="14" t="s">
        <v>13</v>
      </c>
      <c r="F21" s="14" t="s">
        <v>94</v>
      </c>
      <c r="G21" s="14" t="s">
        <v>97</v>
      </c>
      <c r="H21" s="14" t="s">
        <v>129</v>
      </c>
      <c r="I21" s="15">
        <v>34.469</v>
      </c>
      <c r="J21" s="15">
        <v>34.469</v>
      </c>
    </row>
    <row r="22" ht="14.25" customHeight="1" spans="1:10">
      <c r="A22" s="14" t="s">
        <v>130</v>
      </c>
      <c r="B22" s="14" t="s">
        <v>15</v>
      </c>
      <c r="C22" s="14" t="s">
        <v>92</v>
      </c>
      <c r="D22" s="14" t="s">
        <v>93</v>
      </c>
      <c r="E22" s="14" t="s">
        <v>13</v>
      </c>
      <c r="F22" s="14" t="s">
        <v>94</v>
      </c>
      <c r="G22" s="14" t="s">
        <v>97</v>
      </c>
      <c r="H22" s="14" t="s">
        <v>131</v>
      </c>
      <c r="I22" s="15">
        <v>37.048</v>
      </c>
      <c r="J22" s="15">
        <v>37.048</v>
      </c>
    </row>
    <row r="23" ht="14.25" customHeight="1" spans="1:10">
      <c r="A23" s="14" t="s">
        <v>132</v>
      </c>
      <c r="B23" s="14" t="s">
        <v>14</v>
      </c>
      <c r="C23" s="14" t="s">
        <v>92</v>
      </c>
      <c r="D23" s="14" t="s">
        <v>93</v>
      </c>
      <c r="E23" s="14" t="s">
        <v>13</v>
      </c>
      <c r="F23" s="14" t="s">
        <v>94</v>
      </c>
      <c r="G23" s="14" t="s">
        <v>97</v>
      </c>
      <c r="H23" s="14" t="s">
        <v>98</v>
      </c>
      <c r="I23" s="15">
        <v>41.25</v>
      </c>
      <c r="J23" s="15">
        <v>41.25</v>
      </c>
    </row>
    <row r="24" ht="14.25" customHeight="1" spans="1:10">
      <c r="A24" s="14" t="s">
        <v>133</v>
      </c>
      <c r="B24" s="14" t="s">
        <v>14</v>
      </c>
      <c r="C24" s="14" t="s">
        <v>92</v>
      </c>
      <c r="D24" s="14" t="s">
        <v>93</v>
      </c>
      <c r="E24" s="14" t="s">
        <v>13</v>
      </c>
      <c r="F24" s="14" t="s">
        <v>94</v>
      </c>
      <c r="G24" s="14" t="s">
        <v>97</v>
      </c>
      <c r="H24" s="14" t="s">
        <v>100</v>
      </c>
      <c r="I24" s="15">
        <v>21.514</v>
      </c>
      <c r="J24" s="15">
        <v>21.514</v>
      </c>
    </row>
    <row r="25" ht="14.25" customHeight="1" spans="1:10">
      <c r="A25" s="14" t="s">
        <v>134</v>
      </c>
      <c r="B25" s="14" t="s">
        <v>14</v>
      </c>
      <c r="C25" s="14" t="s">
        <v>92</v>
      </c>
      <c r="D25" s="14" t="s">
        <v>93</v>
      </c>
      <c r="E25" s="14" t="s">
        <v>13</v>
      </c>
      <c r="F25" s="14" t="s">
        <v>94</v>
      </c>
      <c r="G25" s="14" t="s">
        <v>97</v>
      </c>
      <c r="H25" s="14" t="s">
        <v>102</v>
      </c>
      <c r="I25" s="15">
        <v>17.932</v>
      </c>
      <c r="J25" s="15">
        <v>17.932</v>
      </c>
    </row>
    <row r="26" ht="14.25" customHeight="1" spans="1:10">
      <c r="A26" s="14" t="s">
        <v>135</v>
      </c>
      <c r="B26" s="14" t="s">
        <v>14</v>
      </c>
      <c r="C26" s="14" t="s">
        <v>92</v>
      </c>
      <c r="D26" s="14" t="s">
        <v>93</v>
      </c>
      <c r="E26" s="14" t="s">
        <v>13</v>
      </c>
      <c r="F26" s="14" t="s">
        <v>94</v>
      </c>
      <c r="G26" s="14" t="s">
        <v>97</v>
      </c>
      <c r="H26" s="14" t="s">
        <v>104</v>
      </c>
      <c r="I26" s="15">
        <v>9.563</v>
      </c>
      <c r="J26" s="15">
        <v>9.563</v>
      </c>
    </row>
    <row r="27" ht="14.25" customHeight="1" spans="1:10">
      <c r="A27" s="14" t="s">
        <v>136</v>
      </c>
      <c r="B27" s="14" t="s">
        <v>14</v>
      </c>
      <c r="C27" s="14" t="s">
        <v>92</v>
      </c>
      <c r="D27" s="14" t="s">
        <v>93</v>
      </c>
      <c r="E27" s="14" t="s">
        <v>13</v>
      </c>
      <c r="F27" s="14" t="s">
        <v>94</v>
      </c>
      <c r="G27" s="14" t="s">
        <v>97</v>
      </c>
      <c r="H27" s="14" t="s">
        <v>106</v>
      </c>
      <c r="I27" s="15">
        <v>12.146</v>
      </c>
      <c r="J27" s="15">
        <v>12.146</v>
      </c>
    </row>
    <row r="28" ht="14.25" customHeight="1" spans="1:10">
      <c r="A28" s="14" t="s">
        <v>137</v>
      </c>
      <c r="B28" s="14" t="s">
        <v>14</v>
      </c>
      <c r="C28" s="14" t="s">
        <v>92</v>
      </c>
      <c r="D28" s="14" t="s">
        <v>93</v>
      </c>
      <c r="E28" s="14" t="s">
        <v>13</v>
      </c>
      <c r="F28" s="14" t="s">
        <v>94</v>
      </c>
      <c r="G28" s="14" t="s">
        <v>97</v>
      </c>
      <c r="H28" s="14" t="s">
        <v>108</v>
      </c>
      <c r="I28" s="15">
        <v>12.491</v>
      </c>
      <c r="J28" s="15">
        <v>12.491</v>
      </c>
    </row>
    <row r="29" ht="14.25" customHeight="1" spans="1:10">
      <c r="A29" s="14" t="s">
        <v>138</v>
      </c>
      <c r="B29" s="14" t="s">
        <v>14</v>
      </c>
      <c r="C29" s="14" t="s">
        <v>92</v>
      </c>
      <c r="D29" s="14" t="s">
        <v>93</v>
      </c>
      <c r="E29" s="14" t="s">
        <v>13</v>
      </c>
      <c r="F29" s="14" t="s">
        <v>94</v>
      </c>
      <c r="G29" s="14" t="s">
        <v>97</v>
      </c>
      <c r="H29" s="14" t="s">
        <v>112</v>
      </c>
      <c r="I29" s="15">
        <v>27.798</v>
      </c>
      <c r="J29" s="15">
        <v>27.798</v>
      </c>
    </row>
    <row r="30" ht="14.25" customHeight="1" spans="1:10">
      <c r="A30" s="14" t="s">
        <v>139</v>
      </c>
      <c r="B30" s="14" t="s">
        <v>14</v>
      </c>
      <c r="C30" s="14" t="s">
        <v>92</v>
      </c>
      <c r="D30" s="14" t="s">
        <v>93</v>
      </c>
      <c r="E30" s="14" t="s">
        <v>13</v>
      </c>
      <c r="F30" s="14" t="s">
        <v>94</v>
      </c>
      <c r="G30" s="14" t="s">
        <v>97</v>
      </c>
      <c r="H30" s="14" t="s">
        <v>114</v>
      </c>
      <c r="I30" s="15">
        <v>25.385</v>
      </c>
      <c r="J30" s="15">
        <v>25.385</v>
      </c>
    </row>
    <row r="31" ht="14.25" customHeight="1" spans="1:10">
      <c r="A31" s="14" t="s">
        <v>140</v>
      </c>
      <c r="B31" s="14" t="s">
        <v>14</v>
      </c>
      <c r="C31" s="14" t="s">
        <v>92</v>
      </c>
      <c r="D31" s="14" t="s">
        <v>93</v>
      </c>
      <c r="E31" s="14" t="s">
        <v>110</v>
      </c>
      <c r="F31" s="14" t="s">
        <v>111</v>
      </c>
      <c r="G31" s="14" t="s">
        <v>97</v>
      </c>
      <c r="H31" s="14" t="s">
        <v>141</v>
      </c>
      <c r="I31" s="15">
        <v>7.18</v>
      </c>
      <c r="J31" s="15">
        <v>7.18</v>
      </c>
    </row>
    <row r="32" ht="14.25" customHeight="1" spans="1:10">
      <c r="A32" s="14" t="s">
        <v>142</v>
      </c>
      <c r="B32" s="14" t="s">
        <v>14</v>
      </c>
      <c r="C32" s="14" t="s">
        <v>92</v>
      </c>
      <c r="D32" s="14" t="s">
        <v>93</v>
      </c>
      <c r="E32" s="14" t="s">
        <v>110</v>
      </c>
      <c r="F32" s="14" t="s">
        <v>111</v>
      </c>
      <c r="G32" s="14" t="s">
        <v>97</v>
      </c>
      <c r="H32" s="14" t="s">
        <v>143</v>
      </c>
      <c r="I32" s="15">
        <v>16.018</v>
      </c>
      <c r="J32" s="15">
        <v>16.018</v>
      </c>
    </row>
    <row r="33" ht="14.25" customHeight="1" spans="1:10">
      <c r="A33" s="14" t="s">
        <v>144</v>
      </c>
      <c r="B33" s="14" t="s">
        <v>14</v>
      </c>
      <c r="C33" s="14" t="s">
        <v>92</v>
      </c>
      <c r="D33" s="14" t="s">
        <v>93</v>
      </c>
      <c r="E33" s="14" t="s">
        <v>13</v>
      </c>
      <c r="F33" s="14" t="s">
        <v>94</v>
      </c>
      <c r="G33" s="14" t="s">
        <v>76</v>
      </c>
      <c r="H33" s="14" t="s">
        <v>117</v>
      </c>
      <c r="I33" s="15">
        <v>70.352</v>
      </c>
      <c r="J33" s="15">
        <v>70.352</v>
      </c>
    </row>
    <row r="34" ht="14.25" customHeight="1" spans="1:10">
      <c r="A34" s="14" t="s">
        <v>145</v>
      </c>
      <c r="B34" s="14" t="s">
        <v>14</v>
      </c>
      <c r="C34" s="14" t="s">
        <v>92</v>
      </c>
      <c r="D34" s="14" t="s">
        <v>93</v>
      </c>
      <c r="E34" s="14" t="s">
        <v>13</v>
      </c>
      <c r="F34" s="14" t="s">
        <v>94</v>
      </c>
      <c r="G34" s="14" t="s">
        <v>76</v>
      </c>
      <c r="H34" s="14" t="s">
        <v>119</v>
      </c>
      <c r="I34" s="15">
        <v>49.794</v>
      </c>
      <c r="J34" s="15">
        <v>49.794</v>
      </c>
    </row>
    <row r="35" ht="14.25" customHeight="1" spans="1:10">
      <c r="A35" s="14" t="s">
        <v>146</v>
      </c>
      <c r="B35" s="14" t="s">
        <v>14</v>
      </c>
      <c r="C35" s="14" t="s">
        <v>92</v>
      </c>
      <c r="D35" s="14" t="s">
        <v>93</v>
      </c>
      <c r="E35" s="14" t="s">
        <v>13</v>
      </c>
      <c r="F35" s="14" t="s">
        <v>94</v>
      </c>
      <c r="G35" s="14" t="s">
        <v>76</v>
      </c>
      <c r="H35" s="14" t="s">
        <v>121</v>
      </c>
      <c r="I35" s="15">
        <v>107.082</v>
      </c>
      <c r="J35" s="15">
        <v>107.082</v>
      </c>
    </row>
    <row r="36" ht="14.25" customHeight="1" spans="1:10">
      <c r="A36" s="14" t="s">
        <v>147</v>
      </c>
      <c r="B36" s="14" t="s">
        <v>14</v>
      </c>
      <c r="C36" s="14" t="s">
        <v>92</v>
      </c>
      <c r="D36" s="14" t="s">
        <v>93</v>
      </c>
      <c r="E36" s="14" t="s">
        <v>13</v>
      </c>
      <c r="F36" s="14" t="s">
        <v>94</v>
      </c>
      <c r="G36" s="14" t="s">
        <v>97</v>
      </c>
      <c r="H36" s="14" t="s">
        <v>123</v>
      </c>
      <c r="I36" s="15">
        <v>5.937</v>
      </c>
      <c r="J36" s="15">
        <v>5.937</v>
      </c>
    </row>
    <row r="37" ht="14.25" customHeight="1" spans="1:10">
      <c r="A37" s="14" t="s">
        <v>148</v>
      </c>
      <c r="B37" s="14" t="s">
        <v>14</v>
      </c>
      <c r="C37" s="14" t="s">
        <v>92</v>
      </c>
      <c r="D37" s="14" t="s">
        <v>93</v>
      </c>
      <c r="E37" s="14" t="s">
        <v>13</v>
      </c>
      <c r="F37" s="14" t="s">
        <v>94</v>
      </c>
      <c r="G37" s="14" t="s">
        <v>97</v>
      </c>
      <c r="H37" s="14" t="s">
        <v>125</v>
      </c>
      <c r="I37" s="15">
        <v>18.728</v>
      </c>
      <c r="J37" s="15">
        <v>18.728</v>
      </c>
    </row>
    <row r="38" ht="14.25" customHeight="1" spans="1:10">
      <c r="A38" s="14" t="s">
        <v>149</v>
      </c>
      <c r="B38" s="14" t="s">
        <v>14</v>
      </c>
      <c r="C38" s="14" t="s">
        <v>92</v>
      </c>
      <c r="D38" s="14" t="s">
        <v>93</v>
      </c>
      <c r="E38" s="14" t="s">
        <v>13</v>
      </c>
      <c r="F38" s="14" t="s">
        <v>94</v>
      </c>
      <c r="G38" s="14" t="s">
        <v>97</v>
      </c>
      <c r="H38" s="14" t="s">
        <v>127</v>
      </c>
      <c r="I38" s="15">
        <v>25.662</v>
      </c>
      <c r="J38" s="15">
        <v>25.662</v>
      </c>
    </row>
    <row r="39" ht="14.25" customHeight="1" spans="1:10">
      <c r="A39" s="14" t="s">
        <v>150</v>
      </c>
      <c r="B39" s="14" t="s">
        <v>14</v>
      </c>
      <c r="C39" s="14" t="s">
        <v>92</v>
      </c>
      <c r="D39" s="14" t="s">
        <v>93</v>
      </c>
      <c r="E39" s="14" t="s">
        <v>13</v>
      </c>
      <c r="F39" s="14" t="s">
        <v>94</v>
      </c>
      <c r="G39" s="14" t="s">
        <v>97</v>
      </c>
      <c r="H39" s="14" t="s">
        <v>129</v>
      </c>
      <c r="I39" s="15">
        <v>21.39</v>
      </c>
      <c r="J39" s="15">
        <v>21.39</v>
      </c>
    </row>
    <row r="40" ht="14.25" customHeight="1" spans="1:10">
      <c r="A40" s="14" t="s">
        <v>151</v>
      </c>
      <c r="B40" s="14" t="s">
        <v>14</v>
      </c>
      <c r="C40" s="14" t="s">
        <v>92</v>
      </c>
      <c r="D40" s="14" t="s">
        <v>93</v>
      </c>
      <c r="E40" s="14" t="s">
        <v>13</v>
      </c>
      <c r="F40" s="14" t="s">
        <v>94</v>
      </c>
      <c r="G40" s="14" t="s">
        <v>97</v>
      </c>
      <c r="H40" s="14" t="s">
        <v>131</v>
      </c>
      <c r="I40" s="15">
        <v>28.587</v>
      </c>
      <c r="J40" s="15">
        <v>28.587</v>
      </c>
    </row>
    <row r="41" ht="14.25" customHeight="1" spans="1:10">
      <c r="A41" s="14" t="s">
        <v>152</v>
      </c>
      <c r="B41" s="14" t="s">
        <v>10</v>
      </c>
      <c r="C41" s="14" t="s">
        <v>116</v>
      </c>
      <c r="D41" s="14" t="s">
        <v>93</v>
      </c>
      <c r="E41" s="14" t="s">
        <v>13</v>
      </c>
      <c r="F41" s="14" t="s">
        <v>94</v>
      </c>
      <c r="G41" s="14" t="s">
        <v>97</v>
      </c>
      <c r="H41" s="14" t="s">
        <v>102</v>
      </c>
      <c r="I41" s="15">
        <v>9.514</v>
      </c>
      <c r="J41" s="15">
        <v>9.514</v>
      </c>
    </row>
    <row r="42" ht="14.25" customHeight="1" spans="1:10">
      <c r="A42" s="14" t="s">
        <v>153</v>
      </c>
      <c r="B42" s="14" t="s">
        <v>10</v>
      </c>
      <c r="C42" s="14" t="s">
        <v>116</v>
      </c>
      <c r="D42" s="14" t="s">
        <v>93</v>
      </c>
      <c r="E42" s="14" t="s">
        <v>13</v>
      </c>
      <c r="F42" s="14" t="s">
        <v>94</v>
      </c>
      <c r="G42" s="14" t="s">
        <v>97</v>
      </c>
      <c r="H42" s="14" t="s">
        <v>104</v>
      </c>
      <c r="I42" s="15">
        <v>11.911</v>
      </c>
      <c r="J42" s="15">
        <v>11.911</v>
      </c>
    </row>
    <row r="43" ht="14.25" customHeight="1" spans="1:10">
      <c r="A43" s="14" t="s">
        <v>154</v>
      </c>
      <c r="B43" s="14" t="s">
        <v>10</v>
      </c>
      <c r="C43" s="14" t="s">
        <v>116</v>
      </c>
      <c r="D43" s="14" t="s">
        <v>93</v>
      </c>
      <c r="E43" s="14" t="s">
        <v>13</v>
      </c>
      <c r="F43" s="14" t="s">
        <v>94</v>
      </c>
      <c r="G43" s="14" t="s">
        <v>97</v>
      </c>
      <c r="H43" s="14" t="s">
        <v>106</v>
      </c>
      <c r="I43" s="15">
        <v>18.067</v>
      </c>
      <c r="J43" s="15">
        <v>18.067</v>
      </c>
    </row>
    <row r="44" ht="14.25" customHeight="1" spans="1:10">
      <c r="A44" s="14" t="s">
        <v>155</v>
      </c>
      <c r="B44" s="14" t="s">
        <v>10</v>
      </c>
      <c r="C44" s="14" t="s">
        <v>116</v>
      </c>
      <c r="D44" s="14" t="s">
        <v>93</v>
      </c>
      <c r="E44" s="14" t="s">
        <v>13</v>
      </c>
      <c r="F44" s="14" t="s">
        <v>94</v>
      </c>
      <c r="G44" s="14" t="s">
        <v>97</v>
      </c>
      <c r="H44" s="14" t="s">
        <v>108</v>
      </c>
      <c r="I44" s="15">
        <v>12.291</v>
      </c>
      <c r="J44" s="15">
        <v>12.291</v>
      </c>
    </row>
    <row r="45" ht="14.25" customHeight="1" spans="1:10">
      <c r="A45" s="14" t="s">
        <v>156</v>
      </c>
      <c r="B45" s="14" t="s">
        <v>10</v>
      </c>
      <c r="C45" s="14" t="s">
        <v>116</v>
      </c>
      <c r="D45" s="14" t="s">
        <v>93</v>
      </c>
      <c r="E45" s="14" t="s">
        <v>110</v>
      </c>
      <c r="F45" s="14" t="s">
        <v>111</v>
      </c>
      <c r="G45" s="14" t="s">
        <v>97</v>
      </c>
      <c r="H45" s="14" t="s">
        <v>141</v>
      </c>
      <c r="I45" s="15">
        <v>7.004</v>
      </c>
      <c r="J45" s="15">
        <v>7.004</v>
      </c>
    </row>
    <row r="46" ht="14.25" customHeight="1" spans="1:10">
      <c r="A46" s="14" t="s">
        <v>157</v>
      </c>
      <c r="B46" s="14" t="s">
        <v>10</v>
      </c>
      <c r="C46" s="14" t="s">
        <v>116</v>
      </c>
      <c r="D46" s="14" t="s">
        <v>93</v>
      </c>
      <c r="E46" s="14" t="s">
        <v>110</v>
      </c>
      <c r="F46" s="14" t="s">
        <v>111</v>
      </c>
      <c r="G46" s="14" t="s">
        <v>97</v>
      </c>
      <c r="H46" s="14" t="s">
        <v>143</v>
      </c>
      <c r="I46" s="15">
        <v>15.85</v>
      </c>
      <c r="J46" s="15">
        <v>15.85</v>
      </c>
    </row>
    <row r="47" ht="14.25" customHeight="1" spans="1:10">
      <c r="A47" s="14" t="s">
        <v>158</v>
      </c>
      <c r="B47" s="14" t="s">
        <v>10</v>
      </c>
      <c r="C47" s="14" t="s">
        <v>116</v>
      </c>
      <c r="D47" s="14" t="s">
        <v>93</v>
      </c>
      <c r="E47" s="14" t="s">
        <v>13</v>
      </c>
      <c r="F47" s="14" t="s">
        <v>94</v>
      </c>
      <c r="G47" s="14" t="s">
        <v>76</v>
      </c>
      <c r="H47" s="14" t="s">
        <v>117</v>
      </c>
      <c r="I47" s="15">
        <v>66.855</v>
      </c>
      <c r="J47" s="15">
        <v>66.855</v>
      </c>
    </row>
    <row r="48" ht="14.25" customHeight="1" spans="1:10">
      <c r="A48" s="14" t="s">
        <v>159</v>
      </c>
      <c r="B48" s="14" t="s">
        <v>10</v>
      </c>
      <c r="C48" s="14" t="s">
        <v>116</v>
      </c>
      <c r="D48" s="14" t="s">
        <v>93</v>
      </c>
      <c r="E48" s="14" t="s">
        <v>13</v>
      </c>
      <c r="F48" s="14" t="s">
        <v>94</v>
      </c>
      <c r="G48" s="14" t="s">
        <v>76</v>
      </c>
      <c r="H48" s="14" t="s">
        <v>119</v>
      </c>
      <c r="I48" s="15">
        <v>49.976</v>
      </c>
      <c r="J48" s="15">
        <v>49.976</v>
      </c>
    </row>
    <row r="49" ht="14.25" customHeight="1" spans="1:10">
      <c r="A49" s="14" t="s">
        <v>160</v>
      </c>
      <c r="B49" s="14" t="s">
        <v>10</v>
      </c>
      <c r="C49" s="14" t="s">
        <v>116</v>
      </c>
      <c r="D49" s="14" t="s">
        <v>93</v>
      </c>
      <c r="E49" s="14" t="s">
        <v>13</v>
      </c>
      <c r="F49" s="14" t="s">
        <v>94</v>
      </c>
      <c r="G49" s="14" t="s">
        <v>76</v>
      </c>
      <c r="H49" s="14" t="s">
        <v>121</v>
      </c>
      <c r="I49" s="15">
        <v>76.494</v>
      </c>
      <c r="J49" s="15">
        <v>76.494</v>
      </c>
    </row>
    <row r="50" ht="14.25" customHeight="1" spans="1:10">
      <c r="A50" s="14" t="s">
        <v>161</v>
      </c>
      <c r="B50" s="14" t="s">
        <v>10</v>
      </c>
      <c r="C50" s="14" t="s">
        <v>116</v>
      </c>
      <c r="D50" s="14" t="s">
        <v>93</v>
      </c>
      <c r="E50" s="14" t="s">
        <v>13</v>
      </c>
      <c r="F50" s="14" t="s">
        <v>94</v>
      </c>
      <c r="G50" s="14" t="s">
        <v>97</v>
      </c>
      <c r="H50" s="14" t="s">
        <v>123</v>
      </c>
      <c r="I50" s="15">
        <v>6.013</v>
      </c>
      <c r="J50" s="15">
        <v>6.013</v>
      </c>
    </row>
    <row r="51" ht="14.25" customHeight="1" spans="1:10">
      <c r="A51" s="14" t="s">
        <v>162</v>
      </c>
      <c r="B51" s="14" t="s">
        <v>10</v>
      </c>
      <c r="C51" s="14" t="s">
        <v>116</v>
      </c>
      <c r="D51" s="14" t="s">
        <v>93</v>
      </c>
      <c r="E51" s="14" t="s">
        <v>13</v>
      </c>
      <c r="F51" s="14" t="s">
        <v>94</v>
      </c>
      <c r="G51" s="14" t="s">
        <v>97</v>
      </c>
      <c r="H51" s="14" t="s">
        <v>125</v>
      </c>
      <c r="I51" s="15">
        <v>18.823</v>
      </c>
      <c r="J51" s="15">
        <v>18.823</v>
      </c>
    </row>
    <row r="52" ht="14.25" customHeight="1" spans="1:10">
      <c r="A52" s="14" t="s">
        <v>163</v>
      </c>
      <c r="B52" s="14" t="s">
        <v>10</v>
      </c>
      <c r="C52" s="14" t="s">
        <v>116</v>
      </c>
      <c r="D52" s="14" t="s">
        <v>93</v>
      </c>
      <c r="E52" s="14" t="s">
        <v>13</v>
      </c>
      <c r="F52" s="14" t="s">
        <v>94</v>
      </c>
      <c r="G52" s="14" t="s">
        <v>97</v>
      </c>
      <c r="H52" s="14" t="s">
        <v>127</v>
      </c>
      <c r="I52" s="15">
        <v>39.208</v>
      </c>
      <c r="J52" s="15">
        <v>39.208</v>
      </c>
    </row>
    <row r="53" ht="14.25" customHeight="1" spans="1:10">
      <c r="A53" s="14" t="s">
        <v>164</v>
      </c>
      <c r="B53" s="14" t="s">
        <v>10</v>
      </c>
      <c r="C53" s="14" t="s">
        <v>116</v>
      </c>
      <c r="D53" s="14" t="s">
        <v>93</v>
      </c>
      <c r="E53" s="14" t="s">
        <v>13</v>
      </c>
      <c r="F53" s="14" t="s">
        <v>94</v>
      </c>
      <c r="G53" s="14" t="s">
        <v>97</v>
      </c>
      <c r="H53" s="14" t="s">
        <v>129</v>
      </c>
      <c r="I53" s="15">
        <v>23.896</v>
      </c>
      <c r="J53" s="15">
        <v>23.896</v>
      </c>
    </row>
    <row r="54" ht="14.25" customHeight="1" spans="1:10">
      <c r="A54" s="14" t="s">
        <v>165</v>
      </c>
      <c r="B54" s="14" t="s">
        <v>10</v>
      </c>
      <c r="C54" s="14" t="s">
        <v>116</v>
      </c>
      <c r="D54" s="14" t="s">
        <v>93</v>
      </c>
      <c r="E54" s="14" t="s">
        <v>13</v>
      </c>
      <c r="F54" s="14" t="s">
        <v>94</v>
      </c>
      <c r="G54" s="14" t="s">
        <v>97</v>
      </c>
      <c r="H54" s="14" t="s">
        <v>131</v>
      </c>
      <c r="I54" s="15">
        <v>21.475</v>
      </c>
      <c r="J54" s="15">
        <v>21.475</v>
      </c>
    </row>
    <row r="55" ht="14.25" customHeight="1" spans="1:10">
      <c r="A55" s="14" t="s">
        <v>166</v>
      </c>
      <c r="B55" s="14" t="s">
        <v>15</v>
      </c>
      <c r="C55" s="14" t="s">
        <v>92</v>
      </c>
      <c r="D55" s="14" t="s">
        <v>93</v>
      </c>
      <c r="E55" s="14" t="s">
        <v>13</v>
      </c>
      <c r="F55" s="14" t="s">
        <v>94</v>
      </c>
      <c r="G55" s="14" t="s">
        <v>76</v>
      </c>
      <c r="H55" s="14" t="s">
        <v>95</v>
      </c>
      <c r="I55" s="15">
        <v>85.208</v>
      </c>
      <c r="J55" s="15">
        <v>85.208</v>
      </c>
    </row>
    <row r="56" ht="14.25" customHeight="1" spans="1:10">
      <c r="A56" s="14" t="s">
        <v>167</v>
      </c>
      <c r="B56" s="14" t="s">
        <v>14</v>
      </c>
      <c r="C56" s="14" t="s">
        <v>92</v>
      </c>
      <c r="D56" s="14" t="s">
        <v>93</v>
      </c>
      <c r="E56" s="14" t="s">
        <v>13</v>
      </c>
      <c r="F56" s="14" t="s">
        <v>94</v>
      </c>
      <c r="G56" s="14" t="s">
        <v>76</v>
      </c>
      <c r="H56" s="14" t="s">
        <v>117</v>
      </c>
      <c r="I56" s="15">
        <v>55.517</v>
      </c>
      <c r="J56" s="15">
        <v>55.517</v>
      </c>
    </row>
    <row r="57" ht="14.25" customHeight="1" spans="1:10">
      <c r="A57" s="14" t="s">
        <v>167</v>
      </c>
      <c r="B57" s="14" t="s">
        <v>15</v>
      </c>
      <c r="C57" s="14" t="s">
        <v>92</v>
      </c>
      <c r="D57" s="14" t="s">
        <v>93</v>
      </c>
      <c r="E57" s="14" t="s">
        <v>13</v>
      </c>
      <c r="F57" s="14" t="s">
        <v>94</v>
      </c>
      <c r="G57" s="14" t="s">
        <v>76</v>
      </c>
      <c r="H57" s="14" t="s">
        <v>117</v>
      </c>
      <c r="I57" s="15">
        <v>1.75</v>
      </c>
      <c r="J57" s="15">
        <v>1.75</v>
      </c>
    </row>
    <row r="58" ht="14.25" customHeight="1" spans="1:10">
      <c r="A58" s="14" t="s">
        <v>168</v>
      </c>
      <c r="B58" s="14" t="s">
        <v>10</v>
      </c>
      <c r="C58" s="14" t="s">
        <v>116</v>
      </c>
      <c r="D58" s="14" t="s">
        <v>93</v>
      </c>
      <c r="E58" s="14" t="s">
        <v>13</v>
      </c>
      <c r="F58" s="14" t="s">
        <v>94</v>
      </c>
      <c r="G58" s="14" t="s">
        <v>76</v>
      </c>
      <c r="H58" s="14" t="s">
        <v>119</v>
      </c>
      <c r="I58" s="15">
        <v>53.813</v>
      </c>
      <c r="J58" s="15">
        <v>53.813</v>
      </c>
    </row>
    <row r="59" ht="24" customHeight="1" spans="1:10">
      <c r="A59" s="14" t="s">
        <v>168</v>
      </c>
      <c r="B59" s="14" t="s">
        <v>15</v>
      </c>
      <c r="C59" s="14" t="s">
        <v>92</v>
      </c>
      <c r="D59" s="14" t="s">
        <v>93</v>
      </c>
      <c r="E59" s="14" t="s">
        <v>13</v>
      </c>
      <c r="F59" s="14" t="s">
        <v>94</v>
      </c>
      <c r="G59" s="14" t="s">
        <v>76</v>
      </c>
      <c r="H59" s="14" t="s">
        <v>119</v>
      </c>
      <c r="I59" s="15">
        <v>8.35</v>
      </c>
      <c r="J59" s="15">
        <v>8.35</v>
      </c>
    </row>
    <row r="60" ht="14.25" customHeight="1" spans="1:10">
      <c r="A60" s="14" t="s">
        <v>169</v>
      </c>
      <c r="B60" s="14" t="s">
        <v>10</v>
      </c>
      <c r="C60" s="14" t="s">
        <v>116</v>
      </c>
      <c r="D60" s="14" t="s">
        <v>93</v>
      </c>
      <c r="E60" s="14" t="s">
        <v>13</v>
      </c>
      <c r="F60" s="14" t="s">
        <v>111</v>
      </c>
      <c r="G60" s="14" t="s">
        <v>97</v>
      </c>
      <c r="H60" s="14" t="s">
        <v>95</v>
      </c>
      <c r="I60" s="15">
        <v>4.355</v>
      </c>
      <c r="J60" s="15">
        <v>4.355</v>
      </c>
    </row>
    <row r="61" ht="14.25" customHeight="1" spans="1:10">
      <c r="A61" s="14" t="s">
        <v>169</v>
      </c>
      <c r="B61" s="14" t="s">
        <v>14</v>
      </c>
      <c r="C61" s="14" t="s">
        <v>92</v>
      </c>
      <c r="D61" s="14" t="s">
        <v>93</v>
      </c>
      <c r="E61" s="14" t="s">
        <v>13</v>
      </c>
      <c r="F61" s="14" t="s">
        <v>111</v>
      </c>
      <c r="G61" s="14" t="s">
        <v>97</v>
      </c>
      <c r="H61" s="14" t="s">
        <v>95</v>
      </c>
      <c r="I61" s="15">
        <v>4.221</v>
      </c>
      <c r="J61" s="15">
        <v>4.221</v>
      </c>
    </row>
    <row r="62" ht="14.25" customHeight="1" spans="1:10">
      <c r="A62" s="14" t="s">
        <v>169</v>
      </c>
      <c r="B62" s="14" t="s">
        <v>15</v>
      </c>
      <c r="C62" s="14" t="s">
        <v>92</v>
      </c>
      <c r="D62" s="14" t="s">
        <v>93</v>
      </c>
      <c r="E62" s="14" t="s">
        <v>13</v>
      </c>
      <c r="F62" s="14" t="s">
        <v>111</v>
      </c>
      <c r="G62" s="14" t="s">
        <v>97</v>
      </c>
      <c r="H62" s="14" t="s">
        <v>95</v>
      </c>
      <c r="I62" s="15">
        <v>4.289</v>
      </c>
      <c r="J62" s="15">
        <v>4.289</v>
      </c>
    </row>
    <row r="63" ht="14.25" customHeight="1" spans="1:10">
      <c r="A63" s="18" t="s">
        <v>37</v>
      </c>
      <c r="B63" s="18" t="s">
        <v>37</v>
      </c>
      <c r="C63" s="18" t="s">
        <v>37</v>
      </c>
      <c r="D63" s="18" t="s">
        <v>37</v>
      </c>
      <c r="E63" s="18" t="s">
        <v>37</v>
      </c>
      <c r="F63" s="18" t="s">
        <v>37</v>
      </c>
      <c r="G63" s="18" t="s">
        <v>37</v>
      </c>
      <c r="H63" s="18" t="s">
        <v>37</v>
      </c>
      <c r="I63" s="19">
        <f>SUM(I3:I62)</f>
        <v>1789.54</v>
      </c>
      <c r="J63" s="19">
        <v>1791.04</v>
      </c>
    </row>
    <row r="64" ht="24" customHeight="1"/>
    <row r="65" spans="5:11">
      <c r="E65" s="45" t="s">
        <v>170</v>
      </c>
      <c r="F65" s="14" t="s">
        <v>94</v>
      </c>
      <c r="G65" s="14" t="s">
        <v>76</v>
      </c>
      <c r="H65" s="45" t="s">
        <v>171</v>
      </c>
      <c r="I65" s="40">
        <f>I3+I12+I13+I14+I15+I16+I33+I34+I35+I47+I48+I49+I55+I56+I57+I58+I59</f>
        <v>1010.169</v>
      </c>
      <c r="J65" s="40"/>
      <c r="K65" s="40"/>
    </row>
    <row r="66" spans="5:11">
      <c r="E66" s="40"/>
      <c r="F66" s="14" t="s">
        <v>94</v>
      </c>
      <c r="G66" s="14" t="s">
        <v>97</v>
      </c>
      <c r="H66" s="45" t="s">
        <v>171</v>
      </c>
      <c r="I66" s="40">
        <f>I4+I5+I6+I7+I8+I9+I17+I18+I19+I20+I21+I22+I23+I24+I25+I26+I27+I28+I29+I30+I36+I37+I38+I39+I40+I41+I42+I43+I44+I50+I51+I52+I53+I54</f>
        <v>696.913</v>
      </c>
      <c r="J66" s="40"/>
      <c r="K66" s="40"/>
    </row>
    <row r="67" spans="5:11">
      <c r="E67" s="40"/>
      <c r="F67" s="14" t="s">
        <v>111</v>
      </c>
      <c r="G67" s="14" t="s">
        <v>97</v>
      </c>
      <c r="H67" s="45" t="s">
        <v>171</v>
      </c>
      <c r="I67" s="40">
        <f>I10+I11+I31+I32+I45+I46+I60+I61+I62</f>
        <v>82.458</v>
      </c>
      <c r="J67" s="47">
        <f>I67+'电缆导管(电)1'!K8</f>
        <v>87.393</v>
      </c>
      <c r="K67" s="48" t="s">
        <v>172</v>
      </c>
    </row>
    <row r="68" spans="5:11">
      <c r="E68" s="40"/>
      <c r="F68" s="40"/>
      <c r="G68" s="40"/>
      <c r="H68" s="46"/>
      <c r="I68" s="40">
        <f>SUM(I65:I67)</f>
        <v>1789.54</v>
      </c>
      <c r="J68" s="40"/>
      <c r="K68" s="40"/>
    </row>
  </sheetData>
  <autoFilter ref="A2:J63">
    <extLst/>
  </autoFilter>
  <mergeCells count="8">
    <mergeCell ref="A1:H1"/>
    <mergeCell ref="I1:J1"/>
    <mergeCell ref="A63:H63"/>
    <mergeCell ref="A12:A15"/>
    <mergeCell ref="A56:A57"/>
    <mergeCell ref="A58:A59"/>
    <mergeCell ref="A60:A62"/>
    <mergeCell ref="B12:B13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topLeftCell="A37" workbookViewId="0">
      <selection activeCell="H66" sqref="H66:I70"/>
    </sheetView>
  </sheetViews>
  <sheetFormatPr defaultColWidth="9" defaultRowHeight="15"/>
  <cols>
    <col min="1" max="12" width="14.4285714285714" customWidth="1"/>
  </cols>
  <sheetData>
    <row r="1" ht="14.25" customHeight="1" spans="1:1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</row>
    <row r="2" ht="14.25" customHeight="1" spans="1:11">
      <c r="A2" s="12" t="s">
        <v>3</v>
      </c>
      <c r="B2" s="12" t="s">
        <v>4</v>
      </c>
      <c r="C2" s="12" t="s">
        <v>84</v>
      </c>
      <c r="D2" s="12" t="s">
        <v>7</v>
      </c>
      <c r="E2" s="12" t="s">
        <v>88</v>
      </c>
      <c r="F2" s="12" t="s">
        <v>173</v>
      </c>
      <c r="G2" s="12" t="s">
        <v>174</v>
      </c>
      <c r="H2" s="12" t="s">
        <v>175</v>
      </c>
      <c r="I2" s="12" t="s">
        <v>176</v>
      </c>
      <c r="J2" s="12" t="s">
        <v>177</v>
      </c>
      <c r="K2" s="12" t="s">
        <v>178</v>
      </c>
    </row>
    <row r="3" ht="14.25" customHeight="1" spans="1:11">
      <c r="A3" s="14" t="s">
        <v>91</v>
      </c>
      <c r="B3" s="14" t="s">
        <v>15</v>
      </c>
      <c r="C3" s="14" t="s">
        <v>92</v>
      </c>
      <c r="D3" s="14" t="s">
        <v>13</v>
      </c>
      <c r="E3" s="14" t="s">
        <v>95</v>
      </c>
      <c r="F3" s="14" t="s">
        <v>179</v>
      </c>
      <c r="G3" s="15">
        <v>269.983</v>
      </c>
      <c r="H3" s="15">
        <v>173.933</v>
      </c>
      <c r="I3" s="15">
        <v>93.35</v>
      </c>
      <c r="J3" s="15">
        <v>267.283</v>
      </c>
      <c r="K3" s="15">
        <v>2.7</v>
      </c>
    </row>
    <row r="4" ht="14.25" customHeight="1" spans="1:11">
      <c r="A4" s="14" t="s">
        <v>96</v>
      </c>
      <c r="B4" s="14" t="s">
        <v>15</v>
      </c>
      <c r="C4" s="14" t="s">
        <v>92</v>
      </c>
      <c r="D4" s="14" t="s">
        <v>13</v>
      </c>
      <c r="E4" s="14" t="s">
        <v>98</v>
      </c>
      <c r="F4" s="14" t="s">
        <v>180</v>
      </c>
      <c r="G4" s="15">
        <v>57.423</v>
      </c>
      <c r="H4" s="15">
        <v>46.023</v>
      </c>
      <c r="I4" s="15">
        <v>8.7</v>
      </c>
      <c r="J4" s="15">
        <v>54.723</v>
      </c>
      <c r="K4" s="15">
        <v>2.7</v>
      </c>
    </row>
    <row r="5" ht="14.25" customHeight="1" spans="1:11">
      <c r="A5" s="14" t="s">
        <v>99</v>
      </c>
      <c r="B5" s="14" t="s">
        <v>15</v>
      </c>
      <c r="C5" s="14" t="s">
        <v>92</v>
      </c>
      <c r="D5" s="14" t="s">
        <v>13</v>
      </c>
      <c r="E5" s="14" t="s">
        <v>100</v>
      </c>
      <c r="F5" s="14" t="s">
        <v>180</v>
      </c>
      <c r="G5" s="15">
        <v>67.051</v>
      </c>
      <c r="H5" s="15">
        <v>42.151</v>
      </c>
      <c r="I5" s="15">
        <v>22.2</v>
      </c>
      <c r="J5" s="15">
        <v>64.351</v>
      </c>
      <c r="K5" s="15">
        <v>2.7</v>
      </c>
    </row>
    <row r="6" ht="14.25" customHeight="1" spans="1:11">
      <c r="A6" s="14" t="s">
        <v>101</v>
      </c>
      <c r="B6" s="14" t="s">
        <v>15</v>
      </c>
      <c r="C6" s="14" t="s">
        <v>92</v>
      </c>
      <c r="D6" s="14" t="s">
        <v>13</v>
      </c>
      <c r="E6" s="14" t="s">
        <v>102</v>
      </c>
      <c r="F6" s="14" t="s">
        <v>180</v>
      </c>
      <c r="G6" s="15">
        <v>37.028</v>
      </c>
      <c r="H6" s="15">
        <v>29.228</v>
      </c>
      <c r="I6" s="15">
        <v>5.1</v>
      </c>
      <c r="J6" s="15">
        <v>34.328</v>
      </c>
      <c r="K6" s="15">
        <v>2.7</v>
      </c>
    </row>
    <row r="7" ht="14.25" customHeight="1" spans="1:11">
      <c r="A7" s="14" t="s">
        <v>103</v>
      </c>
      <c r="B7" s="14" t="s">
        <v>15</v>
      </c>
      <c r="C7" s="14" t="s">
        <v>92</v>
      </c>
      <c r="D7" s="14" t="s">
        <v>13</v>
      </c>
      <c r="E7" s="14" t="s">
        <v>104</v>
      </c>
      <c r="F7" s="14" t="s">
        <v>180</v>
      </c>
      <c r="G7" s="15">
        <v>45.999</v>
      </c>
      <c r="H7" s="15">
        <v>33.099</v>
      </c>
      <c r="I7" s="15">
        <v>10.2</v>
      </c>
      <c r="J7" s="15">
        <v>43.299</v>
      </c>
      <c r="K7" s="15">
        <v>2.7</v>
      </c>
    </row>
    <row r="8" ht="14.25" customHeight="1" spans="1:11">
      <c r="A8" s="14" t="s">
        <v>105</v>
      </c>
      <c r="B8" s="14" t="s">
        <v>15</v>
      </c>
      <c r="C8" s="14" t="s">
        <v>92</v>
      </c>
      <c r="D8" s="14" t="s">
        <v>13</v>
      </c>
      <c r="E8" s="14" t="s">
        <v>106</v>
      </c>
      <c r="F8" s="14" t="s">
        <v>180</v>
      </c>
      <c r="G8" s="15">
        <v>91.577</v>
      </c>
      <c r="H8" s="15">
        <v>66.677</v>
      </c>
      <c r="I8" s="15">
        <v>22.2</v>
      </c>
      <c r="J8" s="15">
        <v>88.877</v>
      </c>
      <c r="K8" s="15">
        <v>2.7</v>
      </c>
    </row>
    <row r="9" ht="14.25" customHeight="1" spans="1:11">
      <c r="A9" s="14" t="s">
        <v>107</v>
      </c>
      <c r="B9" s="14" t="s">
        <v>15</v>
      </c>
      <c r="C9" s="14" t="s">
        <v>92</v>
      </c>
      <c r="D9" s="14" t="s">
        <v>13</v>
      </c>
      <c r="E9" s="14" t="s">
        <v>108</v>
      </c>
      <c r="F9" s="14" t="s">
        <v>180</v>
      </c>
      <c r="G9" s="15">
        <v>83.806</v>
      </c>
      <c r="H9" s="15">
        <v>76.006</v>
      </c>
      <c r="I9" s="15">
        <v>5.1</v>
      </c>
      <c r="J9" s="15">
        <v>81.106</v>
      </c>
      <c r="K9" s="15">
        <v>2.7</v>
      </c>
    </row>
    <row r="10" ht="14.25" customHeight="1" spans="1:11">
      <c r="A10" s="14" t="s">
        <v>109</v>
      </c>
      <c r="B10" s="14" t="s">
        <v>15</v>
      </c>
      <c r="C10" s="14" t="s">
        <v>92</v>
      </c>
      <c r="D10" s="14" t="s">
        <v>110</v>
      </c>
      <c r="E10" s="14" t="s">
        <v>112</v>
      </c>
      <c r="F10" s="14" t="s">
        <v>181</v>
      </c>
      <c r="G10" s="15">
        <v>88.201</v>
      </c>
      <c r="H10" s="15">
        <v>66.951</v>
      </c>
      <c r="I10" s="15">
        <v>14</v>
      </c>
      <c r="J10" s="15">
        <v>80.951</v>
      </c>
      <c r="K10" s="15">
        <v>7.25</v>
      </c>
    </row>
    <row r="11" ht="14.25" customHeight="1" spans="1:11">
      <c r="A11" s="14" t="s">
        <v>113</v>
      </c>
      <c r="B11" s="14" t="s">
        <v>15</v>
      </c>
      <c r="C11" s="14" t="s">
        <v>92</v>
      </c>
      <c r="D11" s="14" t="s">
        <v>110</v>
      </c>
      <c r="E11" s="14" t="s">
        <v>114</v>
      </c>
      <c r="F11" s="14" t="s">
        <v>181</v>
      </c>
      <c r="G11" s="15">
        <v>44.004</v>
      </c>
      <c r="H11" s="15">
        <v>22.754</v>
      </c>
      <c r="I11" s="15">
        <v>14</v>
      </c>
      <c r="J11" s="15">
        <v>36.754</v>
      </c>
      <c r="K11" s="15">
        <v>7.25</v>
      </c>
    </row>
    <row r="12" ht="14.25" customHeight="1" spans="1:11">
      <c r="A12" s="14" t="s">
        <v>115</v>
      </c>
      <c r="B12" s="14" t="s">
        <v>10</v>
      </c>
      <c r="C12" s="14" t="s">
        <v>116</v>
      </c>
      <c r="D12" s="14" t="s">
        <v>13</v>
      </c>
      <c r="E12" s="14" t="s">
        <v>117</v>
      </c>
      <c r="F12" s="14" t="s">
        <v>179</v>
      </c>
      <c r="G12" s="15">
        <v>138.482</v>
      </c>
      <c r="H12" s="15">
        <v>91.182</v>
      </c>
      <c r="I12" s="15">
        <v>47.3</v>
      </c>
      <c r="J12" s="15">
        <v>138.482</v>
      </c>
      <c r="K12" s="15">
        <v>0</v>
      </c>
    </row>
    <row r="13" ht="14.25" customHeight="1" spans="1:11">
      <c r="A13" s="14" t="s">
        <v>115</v>
      </c>
      <c r="B13" s="14" t="s">
        <v>10</v>
      </c>
      <c r="C13" s="14" t="s">
        <v>92</v>
      </c>
      <c r="D13" s="14" t="s">
        <v>13</v>
      </c>
      <c r="E13" s="14" t="s">
        <v>117</v>
      </c>
      <c r="F13" s="14" t="s">
        <v>179</v>
      </c>
      <c r="G13" s="15">
        <v>27.6</v>
      </c>
      <c r="H13" s="15">
        <v>0</v>
      </c>
      <c r="I13" s="15">
        <v>27.6</v>
      </c>
      <c r="J13" s="15">
        <v>27.6</v>
      </c>
      <c r="K13" s="15">
        <v>0</v>
      </c>
    </row>
    <row r="14" ht="14.25" customHeight="1" spans="1:11">
      <c r="A14" s="14" t="s">
        <v>115</v>
      </c>
      <c r="B14" s="14" t="s">
        <v>14</v>
      </c>
      <c r="C14" s="14" t="s">
        <v>92</v>
      </c>
      <c r="D14" s="14" t="s">
        <v>13</v>
      </c>
      <c r="E14" s="14" t="s">
        <v>117</v>
      </c>
      <c r="F14" s="14" t="s">
        <v>179</v>
      </c>
      <c r="G14" s="15">
        <v>160.656</v>
      </c>
      <c r="H14" s="15">
        <v>90.406</v>
      </c>
      <c r="I14" s="15">
        <v>70.25</v>
      </c>
      <c r="J14" s="15">
        <v>160.656</v>
      </c>
      <c r="K14" s="15">
        <v>0</v>
      </c>
    </row>
    <row r="15" ht="14.25" customHeight="1" spans="1:11">
      <c r="A15" s="14" t="s">
        <v>115</v>
      </c>
      <c r="B15" s="14" t="s">
        <v>15</v>
      </c>
      <c r="C15" s="14" t="s">
        <v>92</v>
      </c>
      <c r="D15" s="14" t="s">
        <v>13</v>
      </c>
      <c r="E15" s="14" t="s">
        <v>117</v>
      </c>
      <c r="F15" s="14" t="s">
        <v>179</v>
      </c>
      <c r="G15" s="15">
        <v>389.798</v>
      </c>
      <c r="H15" s="15">
        <v>196.848</v>
      </c>
      <c r="I15" s="15">
        <v>190.25</v>
      </c>
      <c r="J15" s="15">
        <v>387.098</v>
      </c>
      <c r="K15" s="15">
        <v>2.7</v>
      </c>
    </row>
    <row r="16" ht="14.25" customHeight="1" spans="1:11">
      <c r="A16" s="14" t="s">
        <v>118</v>
      </c>
      <c r="B16" s="14" t="s">
        <v>15</v>
      </c>
      <c r="C16" s="14" t="s">
        <v>92</v>
      </c>
      <c r="D16" s="14" t="s">
        <v>13</v>
      </c>
      <c r="E16" s="14" t="s">
        <v>119</v>
      </c>
      <c r="F16" s="14" t="s">
        <v>179</v>
      </c>
      <c r="G16" s="15">
        <v>300.972</v>
      </c>
      <c r="H16" s="15">
        <v>243.872</v>
      </c>
      <c r="I16" s="15">
        <v>54.4</v>
      </c>
      <c r="J16" s="15">
        <v>298.272</v>
      </c>
      <c r="K16" s="15">
        <v>2.7</v>
      </c>
    </row>
    <row r="17" ht="14.25" customHeight="1" spans="1:11">
      <c r="A17" s="14" t="s">
        <v>120</v>
      </c>
      <c r="B17" s="14" t="s">
        <v>15</v>
      </c>
      <c r="C17" s="14" t="s">
        <v>92</v>
      </c>
      <c r="D17" s="14" t="s">
        <v>13</v>
      </c>
      <c r="E17" s="14" t="s">
        <v>121</v>
      </c>
      <c r="F17" s="14" t="s">
        <v>180</v>
      </c>
      <c r="G17" s="15">
        <v>20.972</v>
      </c>
      <c r="H17" s="15">
        <v>9.572</v>
      </c>
      <c r="I17" s="15">
        <v>8.7</v>
      </c>
      <c r="J17" s="15">
        <v>18.272</v>
      </c>
      <c r="K17" s="15">
        <v>2.7</v>
      </c>
    </row>
    <row r="18" ht="14.25" customHeight="1" spans="1:11">
      <c r="A18" s="14" t="s">
        <v>122</v>
      </c>
      <c r="B18" s="14" t="s">
        <v>15</v>
      </c>
      <c r="C18" s="14" t="s">
        <v>92</v>
      </c>
      <c r="D18" s="14" t="s">
        <v>13</v>
      </c>
      <c r="E18" s="14" t="s">
        <v>123</v>
      </c>
      <c r="F18" s="14" t="s">
        <v>180</v>
      </c>
      <c r="G18" s="15">
        <v>59.071</v>
      </c>
      <c r="H18" s="15">
        <v>47.671</v>
      </c>
      <c r="I18" s="15">
        <v>8.7</v>
      </c>
      <c r="J18" s="15">
        <v>56.371</v>
      </c>
      <c r="K18" s="15">
        <v>2.7</v>
      </c>
    </row>
    <row r="19" ht="14.25" customHeight="1" spans="1:11">
      <c r="A19" s="14" t="s">
        <v>124</v>
      </c>
      <c r="B19" s="14" t="s">
        <v>15</v>
      </c>
      <c r="C19" s="14" t="s">
        <v>92</v>
      </c>
      <c r="D19" s="14" t="s">
        <v>13</v>
      </c>
      <c r="E19" s="14" t="s">
        <v>125</v>
      </c>
      <c r="F19" s="14" t="s">
        <v>180</v>
      </c>
      <c r="G19" s="15">
        <v>78.46</v>
      </c>
      <c r="H19" s="15">
        <v>59.86</v>
      </c>
      <c r="I19" s="15">
        <v>15.9</v>
      </c>
      <c r="J19" s="15">
        <v>75.76</v>
      </c>
      <c r="K19" s="15">
        <v>2.7</v>
      </c>
    </row>
    <row r="20" ht="14.25" customHeight="1" spans="1:11">
      <c r="A20" s="14" t="s">
        <v>126</v>
      </c>
      <c r="B20" s="14" t="s">
        <v>15</v>
      </c>
      <c r="C20" s="14" t="s">
        <v>92</v>
      </c>
      <c r="D20" s="14" t="s">
        <v>13</v>
      </c>
      <c r="E20" s="14" t="s">
        <v>127</v>
      </c>
      <c r="F20" s="14" t="s">
        <v>180</v>
      </c>
      <c r="G20" s="15">
        <v>73.058</v>
      </c>
      <c r="H20" s="15">
        <v>58.058</v>
      </c>
      <c r="I20" s="15">
        <v>12.3</v>
      </c>
      <c r="J20" s="15">
        <v>70.358</v>
      </c>
      <c r="K20" s="15">
        <v>2.7</v>
      </c>
    </row>
    <row r="21" ht="14.25" customHeight="1" spans="1:11">
      <c r="A21" s="14" t="s">
        <v>128</v>
      </c>
      <c r="B21" s="14" t="s">
        <v>15</v>
      </c>
      <c r="C21" s="14" t="s">
        <v>92</v>
      </c>
      <c r="D21" s="14" t="s">
        <v>13</v>
      </c>
      <c r="E21" s="14" t="s">
        <v>129</v>
      </c>
      <c r="F21" s="14" t="s">
        <v>180</v>
      </c>
      <c r="G21" s="15">
        <v>106.106</v>
      </c>
      <c r="H21" s="15">
        <v>85.706</v>
      </c>
      <c r="I21" s="15">
        <v>17.7</v>
      </c>
      <c r="J21" s="15">
        <v>103.406</v>
      </c>
      <c r="K21" s="15">
        <v>2.7</v>
      </c>
    </row>
    <row r="22" ht="14.25" customHeight="1" spans="1:11">
      <c r="A22" s="14" t="s">
        <v>130</v>
      </c>
      <c r="B22" s="14" t="s">
        <v>15</v>
      </c>
      <c r="C22" s="14" t="s">
        <v>92</v>
      </c>
      <c r="D22" s="14" t="s">
        <v>13</v>
      </c>
      <c r="E22" s="14" t="s">
        <v>131</v>
      </c>
      <c r="F22" s="14" t="s">
        <v>180</v>
      </c>
      <c r="G22" s="15">
        <v>113.845</v>
      </c>
      <c r="H22" s="15">
        <v>98.845</v>
      </c>
      <c r="I22" s="15">
        <v>12.3</v>
      </c>
      <c r="J22" s="15">
        <v>111.145</v>
      </c>
      <c r="K22" s="15">
        <v>2.7</v>
      </c>
    </row>
    <row r="23" ht="14.25" customHeight="1" spans="1:11">
      <c r="A23" s="14" t="s">
        <v>132</v>
      </c>
      <c r="B23" s="14" t="s">
        <v>14</v>
      </c>
      <c r="C23" s="14" t="s">
        <v>92</v>
      </c>
      <c r="D23" s="14" t="s">
        <v>13</v>
      </c>
      <c r="E23" s="14" t="s">
        <v>98</v>
      </c>
      <c r="F23" s="14" t="s">
        <v>180</v>
      </c>
      <c r="G23" s="15">
        <v>126.451</v>
      </c>
      <c r="H23" s="15">
        <v>104.251</v>
      </c>
      <c r="I23" s="15">
        <v>19.5</v>
      </c>
      <c r="J23" s="15">
        <v>123.751</v>
      </c>
      <c r="K23" s="15">
        <v>2.7</v>
      </c>
    </row>
    <row r="24" ht="14.25" customHeight="1" spans="1:11">
      <c r="A24" s="14" t="s">
        <v>133</v>
      </c>
      <c r="B24" s="14" t="s">
        <v>14</v>
      </c>
      <c r="C24" s="14" t="s">
        <v>92</v>
      </c>
      <c r="D24" s="14" t="s">
        <v>13</v>
      </c>
      <c r="E24" s="14" t="s">
        <v>100</v>
      </c>
      <c r="F24" s="14" t="s">
        <v>180</v>
      </c>
      <c r="G24" s="15">
        <v>67.243</v>
      </c>
      <c r="H24" s="15">
        <v>55.843</v>
      </c>
      <c r="I24" s="15">
        <v>8.7</v>
      </c>
      <c r="J24" s="15">
        <v>64.543</v>
      </c>
      <c r="K24" s="15">
        <v>2.7</v>
      </c>
    </row>
    <row r="25" ht="14.25" customHeight="1" spans="1:11">
      <c r="A25" s="14" t="s">
        <v>134</v>
      </c>
      <c r="B25" s="14" t="s">
        <v>14</v>
      </c>
      <c r="C25" s="14" t="s">
        <v>92</v>
      </c>
      <c r="D25" s="14" t="s">
        <v>13</v>
      </c>
      <c r="E25" s="14" t="s">
        <v>102</v>
      </c>
      <c r="F25" s="14" t="s">
        <v>180</v>
      </c>
      <c r="G25" s="15">
        <v>56.497</v>
      </c>
      <c r="H25" s="15">
        <v>35.797</v>
      </c>
      <c r="I25" s="15">
        <v>18</v>
      </c>
      <c r="J25" s="15">
        <v>53.797</v>
      </c>
      <c r="K25" s="15">
        <v>2.7</v>
      </c>
    </row>
    <row r="26" ht="14.25" customHeight="1" spans="1:11">
      <c r="A26" s="14" t="s">
        <v>135</v>
      </c>
      <c r="B26" s="14" t="s">
        <v>14</v>
      </c>
      <c r="C26" s="14" t="s">
        <v>92</v>
      </c>
      <c r="D26" s="14" t="s">
        <v>13</v>
      </c>
      <c r="E26" s="14" t="s">
        <v>104</v>
      </c>
      <c r="F26" s="14" t="s">
        <v>180</v>
      </c>
      <c r="G26" s="15">
        <v>31.388</v>
      </c>
      <c r="H26" s="15">
        <v>23.588</v>
      </c>
      <c r="I26" s="15">
        <v>5.1</v>
      </c>
      <c r="J26" s="15">
        <v>28.688</v>
      </c>
      <c r="K26" s="15">
        <v>2.7</v>
      </c>
    </row>
    <row r="27" ht="14.25" customHeight="1" spans="1:11">
      <c r="A27" s="14" t="s">
        <v>136</v>
      </c>
      <c r="B27" s="14" t="s">
        <v>14</v>
      </c>
      <c r="C27" s="14" t="s">
        <v>92</v>
      </c>
      <c r="D27" s="14" t="s">
        <v>13</v>
      </c>
      <c r="E27" s="14" t="s">
        <v>106</v>
      </c>
      <c r="F27" s="14" t="s">
        <v>180</v>
      </c>
      <c r="G27" s="15">
        <v>39.137</v>
      </c>
      <c r="H27" s="15">
        <v>31.337</v>
      </c>
      <c r="I27" s="15">
        <v>5.1</v>
      </c>
      <c r="J27" s="15">
        <v>36.437</v>
      </c>
      <c r="K27" s="15">
        <v>2.7</v>
      </c>
    </row>
    <row r="28" ht="14.25" customHeight="1" spans="1:11">
      <c r="A28" s="14" t="s">
        <v>137</v>
      </c>
      <c r="B28" s="14" t="s">
        <v>14</v>
      </c>
      <c r="C28" s="14" t="s">
        <v>92</v>
      </c>
      <c r="D28" s="14" t="s">
        <v>13</v>
      </c>
      <c r="E28" s="14" t="s">
        <v>108</v>
      </c>
      <c r="F28" s="14" t="s">
        <v>180</v>
      </c>
      <c r="G28" s="15">
        <v>40.172</v>
      </c>
      <c r="H28" s="15">
        <v>27.272</v>
      </c>
      <c r="I28" s="15">
        <v>10.2</v>
      </c>
      <c r="J28" s="15">
        <v>37.472</v>
      </c>
      <c r="K28" s="15">
        <v>2.7</v>
      </c>
    </row>
    <row r="29" ht="14.25" customHeight="1" spans="1:11">
      <c r="A29" s="14" t="s">
        <v>138</v>
      </c>
      <c r="B29" s="14" t="s">
        <v>14</v>
      </c>
      <c r="C29" s="14" t="s">
        <v>92</v>
      </c>
      <c r="D29" s="14" t="s">
        <v>13</v>
      </c>
      <c r="E29" s="14" t="s">
        <v>112</v>
      </c>
      <c r="F29" s="14" t="s">
        <v>180</v>
      </c>
      <c r="G29" s="15">
        <v>86.094</v>
      </c>
      <c r="H29" s="15">
        <v>61.194</v>
      </c>
      <c r="I29" s="15">
        <v>22.2</v>
      </c>
      <c r="J29" s="15">
        <v>83.394</v>
      </c>
      <c r="K29" s="15">
        <v>2.7</v>
      </c>
    </row>
    <row r="30" ht="14.25" customHeight="1" spans="1:11">
      <c r="A30" s="14" t="s">
        <v>139</v>
      </c>
      <c r="B30" s="14" t="s">
        <v>14</v>
      </c>
      <c r="C30" s="14" t="s">
        <v>92</v>
      </c>
      <c r="D30" s="14" t="s">
        <v>13</v>
      </c>
      <c r="E30" s="14" t="s">
        <v>114</v>
      </c>
      <c r="F30" s="14" t="s">
        <v>180</v>
      </c>
      <c r="G30" s="15">
        <v>78.856</v>
      </c>
      <c r="H30" s="15">
        <v>71.056</v>
      </c>
      <c r="I30" s="15">
        <v>5.1</v>
      </c>
      <c r="J30" s="15">
        <v>76.156</v>
      </c>
      <c r="K30" s="15">
        <v>2.7</v>
      </c>
    </row>
    <row r="31" ht="14.25" customHeight="1" spans="1:11">
      <c r="A31" s="14" t="s">
        <v>140</v>
      </c>
      <c r="B31" s="14" t="s">
        <v>14</v>
      </c>
      <c r="C31" s="14" t="s">
        <v>92</v>
      </c>
      <c r="D31" s="14" t="s">
        <v>110</v>
      </c>
      <c r="E31" s="14" t="s">
        <v>141</v>
      </c>
      <c r="F31" s="14" t="s">
        <v>181</v>
      </c>
      <c r="G31" s="15">
        <v>43.152</v>
      </c>
      <c r="H31" s="15">
        <v>21.902</v>
      </c>
      <c r="I31" s="15">
        <v>14</v>
      </c>
      <c r="J31" s="15">
        <v>35.902</v>
      </c>
      <c r="K31" s="15">
        <v>7.25</v>
      </c>
    </row>
    <row r="32" ht="14.25" customHeight="1" spans="1:11">
      <c r="A32" s="14" t="s">
        <v>142</v>
      </c>
      <c r="B32" s="14" t="s">
        <v>14</v>
      </c>
      <c r="C32" s="14" t="s">
        <v>92</v>
      </c>
      <c r="D32" s="14" t="s">
        <v>110</v>
      </c>
      <c r="E32" s="14" t="s">
        <v>143</v>
      </c>
      <c r="F32" s="14" t="s">
        <v>181</v>
      </c>
      <c r="G32" s="15">
        <v>87.338</v>
      </c>
      <c r="H32" s="15">
        <v>66.088</v>
      </c>
      <c r="I32" s="15">
        <v>14</v>
      </c>
      <c r="J32" s="15">
        <v>80.088</v>
      </c>
      <c r="K32" s="15">
        <v>7.25</v>
      </c>
    </row>
    <row r="33" ht="14.25" customHeight="1" spans="1:11">
      <c r="A33" s="14" t="s">
        <v>144</v>
      </c>
      <c r="B33" s="14" t="s">
        <v>14</v>
      </c>
      <c r="C33" s="14" t="s">
        <v>92</v>
      </c>
      <c r="D33" s="14" t="s">
        <v>13</v>
      </c>
      <c r="E33" s="14" t="s">
        <v>117</v>
      </c>
      <c r="F33" s="14" t="s">
        <v>179</v>
      </c>
      <c r="G33" s="15">
        <v>190.151</v>
      </c>
      <c r="H33" s="15">
        <v>130.101</v>
      </c>
      <c r="I33" s="15">
        <v>57.35</v>
      </c>
      <c r="J33" s="15">
        <v>187.451</v>
      </c>
      <c r="K33" s="15">
        <v>2.7</v>
      </c>
    </row>
    <row r="34" ht="14.25" customHeight="1" spans="1:11">
      <c r="A34" s="14" t="s">
        <v>145</v>
      </c>
      <c r="B34" s="14" t="s">
        <v>14</v>
      </c>
      <c r="C34" s="14" t="s">
        <v>92</v>
      </c>
      <c r="D34" s="14" t="s">
        <v>13</v>
      </c>
      <c r="E34" s="14" t="s">
        <v>119</v>
      </c>
      <c r="F34" s="14" t="s">
        <v>179</v>
      </c>
      <c r="G34" s="15">
        <v>177.335</v>
      </c>
      <c r="H34" s="15">
        <v>120.585</v>
      </c>
      <c r="I34" s="15">
        <v>54.05</v>
      </c>
      <c r="J34" s="15">
        <v>174.635</v>
      </c>
      <c r="K34" s="15">
        <v>2.7</v>
      </c>
    </row>
    <row r="35" ht="14.25" customHeight="1" spans="1:11">
      <c r="A35" s="14" t="s">
        <v>146</v>
      </c>
      <c r="B35" s="14" t="s">
        <v>14</v>
      </c>
      <c r="C35" s="14" t="s">
        <v>92</v>
      </c>
      <c r="D35" s="14" t="s">
        <v>13</v>
      </c>
      <c r="E35" s="14" t="s">
        <v>121</v>
      </c>
      <c r="F35" s="14" t="s">
        <v>179</v>
      </c>
      <c r="G35" s="15">
        <v>350.907</v>
      </c>
      <c r="H35" s="15">
        <v>285.207</v>
      </c>
      <c r="I35" s="15">
        <v>63</v>
      </c>
      <c r="J35" s="15">
        <v>348.207</v>
      </c>
      <c r="K35" s="15">
        <v>2.7</v>
      </c>
    </row>
    <row r="36" ht="14.25" customHeight="1" spans="1:11">
      <c r="A36" s="14" t="s">
        <v>147</v>
      </c>
      <c r="B36" s="14" t="s">
        <v>14</v>
      </c>
      <c r="C36" s="14" t="s">
        <v>92</v>
      </c>
      <c r="D36" s="14" t="s">
        <v>13</v>
      </c>
      <c r="E36" s="14" t="s">
        <v>123</v>
      </c>
      <c r="F36" s="14" t="s">
        <v>180</v>
      </c>
      <c r="G36" s="15">
        <v>20.512</v>
      </c>
      <c r="H36" s="15">
        <v>9.112</v>
      </c>
      <c r="I36" s="15">
        <v>8.7</v>
      </c>
      <c r="J36" s="15">
        <v>17.812</v>
      </c>
      <c r="K36" s="15">
        <v>2.7</v>
      </c>
    </row>
    <row r="37" ht="14.25" customHeight="1" spans="1:11">
      <c r="A37" s="14" t="s">
        <v>148</v>
      </c>
      <c r="B37" s="14" t="s">
        <v>14</v>
      </c>
      <c r="C37" s="14" t="s">
        <v>92</v>
      </c>
      <c r="D37" s="14" t="s">
        <v>13</v>
      </c>
      <c r="E37" s="14" t="s">
        <v>125</v>
      </c>
      <c r="F37" s="14" t="s">
        <v>180</v>
      </c>
      <c r="G37" s="15">
        <v>58.883</v>
      </c>
      <c r="H37" s="15">
        <v>47.483</v>
      </c>
      <c r="I37" s="15">
        <v>8.7</v>
      </c>
      <c r="J37" s="15">
        <v>56.183</v>
      </c>
      <c r="K37" s="15">
        <v>2.7</v>
      </c>
    </row>
    <row r="38" ht="14.25" customHeight="1" spans="1:11">
      <c r="A38" s="14" t="s">
        <v>149</v>
      </c>
      <c r="B38" s="14" t="s">
        <v>14</v>
      </c>
      <c r="C38" s="14" t="s">
        <v>92</v>
      </c>
      <c r="D38" s="14" t="s">
        <v>13</v>
      </c>
      <c r="E38" s="14" t="s">
        <v>127</v>
      </c>
      <c r="F38" s="14" t="s">
        <v>180</v>
      </c>
      <c r="G38" s="15">
        <v>79.686</v>
      </c>
      <c r="H38" s="15">
        <v>59.286</v>
      </c>
      <c r="I38" s="15">
        <v>17.7</v>
      </c>
      <c r="J38" s="15">
        <v>76.986</v>
      </c>
      <c r="K38" s="15">
        <v>2.7</v>
      </c>
    </row>
    <row r="39" ht="14.25" customHeight="1" spans="1:11">
      <c r="A39" s="14" t="s">
        <v>150</v>
      </c>
      <c r="B39" s="14" t="s">
        <v>14</v>
      </c>
      <c r="C39" s="14" t="s">
        <v>92</v>
      </c>
      <c r="D39" s="14" t="s">
        <v>13</v>
      </c>
      <c r="E39" s="14" t="s">
        <v>129</v>
      </c>
      <c r="F39" s="14" t="s">
        <v>180</v>
      </c>
      <c r="G39" s="15">
        <v>66.869</v>
      </c>
      <c r="H39" s="15">
        <v>51.869</v>
      </c>
      <c r="I39" s="15">
        <v>12.3</v>
      </c>
      <c r="J39" s="15">
        <v>64.169</v>
      </c>
      <c r="K39" s="15">
        <v>2.7</v>
      </c>
    </row>
    <row r="40" ht="14.25" customHeight="1" spans="1:11">
      <c r="A40" s="14" t="s">
        <v>151</v>
      </c>
      <c r="B40" s="14" t="s">
        <v>14</v>
      </c>
      <c r="C40" s="14" t="s">
        <v>92</v>
      </c>
      <c r="D40" s="14" t="s">
        <v>13</v>
      </c>
      <c r="E40" s="14" t="s">
        <v>131</v>
      </c>
      <c r="F40" s="14" t="s">
        <v>180</v>
      </c>
      <c r="G40" s="15">
        <v>88.461</v>
      </c>
      <c r="H40" s="15">
        <v>68.061</v>
      </c>
      <c r="I40" s="15">
        <v>17.7</v>
      </c>
      <c r="J40" s="15">
        <v>85.761</v>
      </c>
      <c r="K40" s="15">
        <v>2.7</v>
      </c>
    </row>
    <row r="41" ht="14.25" customHeight="1" spans="1:11">
      <c r="A41" s="14" t="s">
        <v>152</v>
      </c>
      <c r="B41" s="14" t="s">
        <v>10</v>
      </c>
      <c r="C41" s="14" t="s">
        <v>116</v>
      </c>
      <c r="D41" s="14" t="s">
        <v>13</v>
      </c>
      <c r="E41" s="14" t="s">
        <v>102</v>
      </c>
      <c r="F41" s="14" t="s">
        <v>180</v>
      </c>
      <c r="G41" s="15">
        <v>31.241</v>
      </c>
      <c r="H41" s="15">
        <v>23.441</v>
      </c>
      <c r="I41" s="15">
        <v>5.1</v>
      </c>
      <c r="J41" s="15">
        <v>28.541</v>
      </c>
      <c r="K41" s="15">
        <v>2.7</v>
      </c>
    </row>
    <row r="42" ht="14.25" customHeight="1" spans="1:11">
      <c r="A42" s="14" t="s">
        <v>153</v>
      </c>
      <c r="B42" s="14" t="s">
        <v>10</v>
      </c>
      <c r="C42" s="14" t="s">
        <v>116</v>
      </c>
      <c r="D42" s="14" t="s">
        <v>13</v>
      </c>
      <c r="E42" s="14" t="s">
        <v>104</v>
      </c>
      <c r="F42" s="14" t="s">
        <v>180</v>
      </c>
      <c r="G42" s="15">
        <v>38.434</v>
      </c>
      <c r="H42" s="15">
        <v>30.634</v>
      </c>
      <c r="I42" s="15">
        <v>5.1</v>
      </c>
      <c r="J42" s="15">
        <v>35.734</v>
      </c>
      <c r="K42" s="15">
        <v>2.7</v>
      </c>
    </row>
    <row r="43" ht="14.25" customHeight="1" spans="1:11">
      <c r="A43" s="14" t="s">
        <v>154</v>
      </c>
      <c r="B43" s="14" t="s">
        <v>10</v>
      </c>
      <c r="C43" s="14" t="s">
        <v>116</v>
      </c>
      <c r="D43" s="14" t="s">
        <v>13</v>
      </c>
      <c r="E43" s="14" t="s">
        <v>106</v>
      </c>
      <c r="F43" s="14" t="s">
        <v>180</v>
      </c>
      <c r="G43" s="15">
        <v>56.902</v>
      </c>
      <c r="H43" s="15">
        <v>49.102</v>
      </c>
      <c r="I43" s="15">
        <v>5.1</v>
      </c>
      <c r="J43" s="15">
        <v>54.202</v>
      </c>
      <c r="K43" s="15">
        <v>2.7</v>
      </c>
    </row>
    <row r="44" ht="14.25" customHeight="1" spans="1:11">
      <c r="A44" s="14" t="s">
        <v>155</v>
      </c>
      <c r="B44" s="14" t="s">
        <v>10</v>
      </c>
      <c r="C44" s="14" t="s">
        <v>116</v>
      </c>
      <c r="D44" s="14" t="s">
        <v>13</v>
      </c>
      <c r="E44" s="14" t="s">
        <v>108</v>
      </c>
      <c r="F44" s="14" t="s">
        <v>180</v>
      </c>
      <c r="G44" s="15">
        <v>39.572</v>
      </c>
      <c r="H44" s="15">
        <v>26.672</v>
      </c>
      <c r="I44" s="15">
        <v>10.2</v>
      </c>
      <c r="J44" s="15">
        <v>36.872</v>
      </c>
      <c r="K44" s="15">
        <v>2.7</v>
      </c>
    </row>
    <row r="45" ht="14.25" customHeight="1" spans="1:11">
      <c r="A45" s="14" t="s">
        <v>156</v>
      </c>
      <c r="B45" s="14" t="s">
        <v>10</v>
      </c>
      <c r="C45" s="14" t="s">
        <v>116</v>
      </c>
      <c r="D45" s="14" t="s">
        <v>110</v>
      </c>
      <c r="E45" s="14" t="s">
        <v>141</v>
      </c>
      <c r="F45" s="14" t="s">
        <v>181</v>
      </c>
      <c r="G45" s="15">
        <v>42.272</v>
      </c>
      <c r="H45" s="15">
        <v>21.022</v>
      </c>
      <c r="I45" s="15">
        <v>14</v>
      </c>
      <c r="J45" s="15">
        <v>35.022</v>
      </c>
      <c r="K45" s="15">
        <v>7.25</v>
      </c>
    </row>
    <row r="46" ht="14.25" customHeight="1" spans="1:11">
      <c r="A46" s="14" t="s">
        <v>157</v>
      </c>
      <c r="B46" s="14" t="s">
        <v>10</v>
      </c>
      <c r="C46" s="14" t="s">
        <v>116</v>
      </c>
      <c r="D46" s="14" t="s">
        <v>110</v>
      </c>
      <c r="E46" s="14" t="s">
        <v>143</v>
      </c>
      <c r="F46" s="14" t="s">
        <v>181</v>
      </c>
      <c r="G46" s="15">
        <v>86.501</v>
      </c>
      <c r="H46" s="15">
        <v>65.251</v>
      </c>
      <c r="I46" s="15">
        <v>14</v>
      </c>
      <c r="J46" s="15">
        <v>79.251</v>
      </c>
      <c r="K46" s="15">
        <v>7.25</v>
      </c>
    </row>
    <row r="47" ht="14.25" customHeight="1" spans="1:11">
      <c r="A47" s="14" t="s">
        <v>158</v>
      </c>
      <c r="B47" s="14" t="s">
        <v>10</v>
      </c>
      <c r="C47" s="14" t="s">
        <v>116</v>
      </c>
      <c r="D47" s="14" t="s">
        <v>13</v>
      </c>
      <c r="E47" s="14" t="s">
        <v>117</v>
      </c>
      <c r="F47" s="14" t="s">
        <v>179</v>
      </c>
      <c r="G47" s="15">
        <v>185.064</v>
      </c>
      <c r="H47" s="15">
        <v>114.264</v>
      </c>
      <c r="I47" s="15">
        <v>68.1</v>
      </c>
      <c r="J47" s="15">
        <v>182.364</v>
      </c>
      <c r="K47" s="15">
        <v>2.7</v>
      </c>
    </row>
    <row r="48" ht="14.25" customHeight="1" spans="1:11">
      <c r="A48" s="14" t="s">
        <v>159</v>
      </c>
      <c r="B48" s="14" t="s">
        <v>10</v>
      </c>
      <c r="C48" s="14" t="s">
        <v>116</v>
      </c>
      <c r="D48" s="14" t="s">
        <v>13</v>
      </c>
      <c r="E48" s="14" t="s">
        <v>119</v>
      </c>
      <c r="F48" s="14" t="s">
        <v>179</v>
      </c>
      <c r="G48" s="15">
        <v>177.854</v>
      </c>
      <c r="H48" s="15">
        <v>121.104</v>
      </c>
      <c r="I48" s="15">
        <v>54.05</v>
      </c>
      <c r="J48" s="15">
        <v>175.154</v>
      </c>
      <c r="K48" s="15">
        <v>2.7</v>
      </c>
    </row>
    <row r="49" ht="14.25" customHeight="1" spans="1:11">
      <c r="A49" s="14" t="s">
        <v>160</v>
      </c>
      <c r="B49" s="14" t="s">
        <v>10</v>
      </c>
      <c r="C49" s="14" t="s">
        <v>116</v>
      </c>
      <c r="D49" s="14" t="s">
        <v>13</v>
      </c>
      <c r="E49" s="14" t="s">
        <v>121</v>
      </c>
      <c r="F49" s="14" t="s">
        <v>179</v>
      </c>
      <c r="G49" s="15">
        <v>248.467</v>
      </c>
      <c r="H49" s="15">
        <v>202.117</v>
      </c>
      <c r="I49" s="15">
        <v>43.65</v>
      </c>
      <c r="J49" s="15">
        <v>245.767</v>
      </c>
      <c r="K49" s="15">
        <v>2.7</v>
      </c>
    </row>
    <row r="50" ht="14.25" customHeight="1" spans="1:11">
      <c r="A50" s="14" t="s">
        <v>161</v>
      </c>
      <c r="B50" s="14" t="s">
        <v>10</v>
      </c>
      <c r="C50" s="14" t="s">
        <v>116</v>
      </c>
      <c r="D50" s="14" t="s">
        <v>13</v>
      </c>
      <c r="E50" s="14" t="s">
        <v>123</v>
      </c>
      <c r="F50" s="14" t="s">
        <v>180</v>
      </c>
      <c r="G50" s="15">
        <v>20.739</v>
      </c>
      <c r="H50" s="15">
        <v>9.339</v>
      </c>
      <c r="I50" s="15">
        <v>8.7</v>
      </c>
      <c r="J50" s="15">
        <v>18.039</v>
      </c>
      <c r="K50" s="15">
        <v>2.7</v>
      </c>
    </row>
    <row r="51" ht="14.25" customHeight="1" spans="1:11">
      <c r="A51" s="14" t="s">
        <v>162</v>
      </c>
      <c r="B51" s="14" t="s">
        <v>10</v>
      </c>
      <c r="C51" s="14" t="s">
        <v>116</v>
      </c>
      <c r="D51" s="14" t="s">
        <v>13</v>
      </c>
      <c r="E51" s="14" t="s">
        <v>125</v>
      </c>
      <c r="F51" s="14" t="s">
        <v>180</v>
      </c>
      <c r="G51" s="15">
        <v>59.17</v>
      </c>
      <c r="H51" s="15">
        <v>47.77</v>
      </c>
      <c r="I51" s="15">
        <v>8.7</v>
      </c>
      <c r="J51" s="15">
        <v>56.47</v>
      </c>
      <c r="K51" s="15">
        <v>2.7</v>
      </c>
    </row>
    <row r="52" ht="14.25" customHeight="1" spans="1:11">
      <c r="A52" s="14" t="s">
        <v>163</v>
      </c>
      <c r="B52" s="14" t="s">
        <v>10</v>
      </c>
      <c r="C52" s="14" t="s">
        <v>116</v>
      </c>
      <c r="D52" s="14" t="s">
        <v>13</v>
      </c>
      <c r="E52" s="14" t="s">
        <v>127</v>
      </c>
      <c r="F52" s="14" t="s">
        <v>180</v>
      </c>
      <c r="G52" s="15">
        <v>120.323</v>
      </c>
      <c r="H52" s="15">
        <v>98.123</v>
      </c>
      <c r="I52" s="15">
        <v>19.5</v>
      </c>
      <c r="J52" s="15">
        <v>117.623</v>
      </c>
      <c r="K52" s="15">
        <v>2.7</v>
      </c>
    </row>
    <row r="53" ht="14.25" customHeight="1" spans="1:11">
      <c r="A53" s="14" t="s">
        <v>164</v>
      </c>
      <c r="B53" s="14" t="s">
        <v>10</v>
      </c>
      <c r="C53" s="14" t="s">
        <v>116</v>
      </c>
      <c r="D53" s="14" t="s">
        <v>13</v>
      </c>
      <c r="E53" s="14" t="s">
        <v>129</v>
      </c>
      <c r="F53" s="14" t="s">
        <v>180</v>
      </c>
      <c r="G53" s="15">
        <v>74.389</v>
      </c>
      <c r="H53" s="15">
        <v>62.989</v>
      </c>
      <c r="I53" s="15">
        <v>8.7</v>
      </c>
      <c r="J53" s="15">
        <v>71.689</v>
      </c>
      <c r="K53" s="15">
        <v>2.7</v>
      </c>
    </row>
    <row r="54" ht="14.25" customHeight="1" spans="1:11">
      <c r="A54" s="14" t="s">
        <v>165</v>
      </c>
      <c r="B54" s="14" t="s">
        <v>10</v>
      </c>
      <c r="C54" s="14" t="s">
        <v>116</v>
      </c>
      <c r="D54" s="14" t="s">
        <v>13</v>
      </c>
      <c r="E54" s="14" t="s">
        <v>131</v>
      </c>
      <c r="F54" s="14" t="s">
        <v>180</v>
      </c>
      <c r="G54" s="15">
        <v>67.124</v>
      </c>
      <c r="H54" s="15">
        <v>55.724</v>
      </c>
      <c r="I54" s="15">
        <v>8.7</v>
      </c>
      <c r="J54" s="15">
        <v>64.424</v>
      </c>
      <c r="K54" s="15">
        <v>2.7</v>
      </c>
    </row>
    <row r="55" ht="14.25" customHeight="1" spans="1:11">
      <c r="A55" s="14" t="s">
        <v>166</v>
      </c>
      <c r="B55" s="14" t="s">
        <v>15</v>
      </c>
      <c r="C55" s="14" t="s">
        <v>92</v>
      </c>
      <c r="D55" s="14" t="s">
        <v>13</v>
      </c>
      <c r="E55" s="14" t="s">
        <v>95</v>
      </c>
      <c r="F55" s="14" t="s">
        <v>182</v>
      </c>
      <c r="G55" s="15">
        <v>258.923</v>
      </c>
      <c r="H55" s="15">
        <v>171.923</v>
      </c>
      <c r="I55" s="15">
        <v>83.7</v>
      </c>
      <c r="J55" s="15">
        <v>255.623</v>
      </c>
      <c r="K55" s="15">
        <v>3.3</v>
      </c>
    </row>
    <row r="56" ht="14.25" customHeight="1" spans="1:11">
      <c r="A56" s="14" t="s">
        <v>167</v>
      </c>
      <c r="B56" s="14" t="s">
        <v>14</v>
      </c>
      <c r="C56" s="14" t="s">
        <v>92</v>
      </c>
      <c r="D56" s="14" t="s">
        <v>13</v>
      </c>
      <c r="E56" s="14" t="s">
        <v>117</v>
      </c>
      <c r="F56" s="14" t="s">
        <v>182</v>
      </c>
      <c r="G56" s="15">
        <v>166.552</v>
      </c>
      <c r="H56" s="15">
        <v>107.152</v>
      </c>
      <c r="I56" s="15">
        <v>59.4</v>
      </c>
      <c r="J56" s="15">
        <v>166.552</v>
      </c>
      <c r="K56" s="15">
        <v>0</v>
      </c>
    </row>
    <row r="57" ht="14.25" customHeight="1" spans="1:11">
      <c r="A57" s="14" t="s">
        <v>167</v>
      </c>
      <c r="B57" s="14" t="s">
        <v>15</v>
      </c>
      <c r="C57" s="14" t="s">
        <v>92</v>
      </c>
      <c r="D57" s="14" t="s">
        <v>13</v>
      </c>
      <c r="E57" s="14" t="s">
        <v>117</v>
      </c>
      <c r="F57" s="14" t="s">
        <v>182</v>
      </c>
      <c r="G57" s="15">
        <v>8.55</v>
      </c>
      <c r="H57" s="15">
        <v>0</v>
      </c>
      <c r="I57" s="15">
        <v>5.25</v>
      </c>
      <c r="J57" s="15">
        <v>5.25</v>
      </c>
      <c r="K57" s="15">
        <v>3.3</v>
      </c>
    </row>
    <row r="58" ht="14.25" customHeight="1" spans="1:11">
      <c r="A58" s="14" t="s">
        <v>168</v>
      </c>
      <c r="B58" s="14" t="s">
        <v>10</v>
      </c>
      <c r="C58" s="14" t="s">
        <v>116</v>
      </c>
      <c r="D58" s="14" t="s">
        <v>13</v>
      </c>
      <c r="E58" s="14" t="s">
        <v>119</v>
      </c>
      <c r="F58" s="14" t="s">
        <v>182</v>
      </c>
      <c r="G58" s="15">
        <v>161.439</v>
      </c>
      <c r="H58" s="15">
        <v>106.539</v>
      </c>
      <c r="I58" s="15">
        <v>54.9</v>
      </c>
      <c r="J58" s="15">
        <v>161.439</v>
      </c>
      <c r="K58" s="15">
        <v>0</v>
      </c>
    </row>
    <row r="59" ht="14.25" customHeight="1" spans="1:11">
      <c r="A59" s="14" t="s">
        <v>168</v>
      </c>
      <c r="B59" s="14" t="s">
        <v>15</v>
      </c>
      <c r="C59" s="14" t="s">
        <v>92</v>
      </c>
      <c r="D59" s="14" t="s">
        <v>13</v>
      </c>
      <c r="E59" s="14" t="s">
        <v>119</v>
      </c>
      <c r="F59" s="14" t="s">
        <v>182</v>
      </c>
      <c r="G59" s="15">
        <v>28.35</v>
      </c>
      <c r="H59" s="15">
        <v>0</v>
      </c>
      <c r="I59" s="15">
        <v>25.05</v>
      </c>
      <c r="J59" s="15">
        <v>25.05</v>
      </c>
      <c r="K59" s="15">
        <v>3.3</v>
      </c>
    </row>
    <row r="60" ht="14.25" customHeight="1" spans="1:11">
      <c r="A60" s="14" t="s">
        <v>169</v>
      </c>
      <c r="B60" s="14" t="s">
        <v>10</v>
      </c>
      <c r="C60" s="14" t="s">
        <v>116</v>
      </c>
      <c r="D60" s="14" t="s">
        <v>13</v>
      </c>
      <c r="E60" s="14" t="s">
        <v>95</v>
      </c>
      <c r="F60" s="14" t="s">
        <v>180</v>
      </c>
      <c r="G60" s="15">
        <v>27.276</v>
      </c>
      <c r="H60" s="15">
        <v>4.776</v>
      </c>
      <c r="I60" s="15">
        <v>17</v>
      </c>
      <c r="J60" s="15">
        <v>21.776</v>
      </c>
      <c r="K60" s="15">
        <v>5.5</v>
      </c>
    </row>
    <row r="61" ht="14.25" customHeight="1" spans="1:11">
      <c r="A61" s="14" t="s">
        <v>169</v>
      </c>
      <c r="B61" s="14" t="s">
        <v>14</v>
      </c>
      <c r="C61" s="14" t="s">
        <v>92</v>
      </c>
      <c r="D61" s="14" t="s">
        <v>13</v>
      </c>
      <c r="E61" s="14" t="s">
        <v>95</v>
      </c>
      <c r="F61" s="14" t="s">
        <v>180</v>
      </c>
      <c r="G61" s="15">
        <v>26.603</v>
      </c>
      <c r="H61" s="15">
        <v>4.103</v>
      </c>
      <c r="I61" s="15">
        <v>17</v>
      </c>
      <c r="J61" s="15">
        <v>21.103</v>
      </c>
      <c r="K61" s="15">
        <v>5.5</v>
      </c>
    </row>
    <row r="62" ht="14.25" customHeight="1" spans="1:11">
      <c r="A62" s="14" t="s">
        <v>169</v>
      </c>
      <c r="B62" s="14" t="s">
        <v>15</v>
      </c>
      <c r="C62" s="14" t="s">
        <v>92</v>
      </c>
      <c r="D62" s="14" t="s">
        <v>13</v>
      </c>
      <c r="E62" s="14" t="s">
        <v>95</v>
      </c>
      <c r="F62" s="14" t="s">
        <v>180</v>
      </c>
      <c r="G62" s="15">
        <v>26.943</v>
      </c>
      <c r="H62" s="15">
        <v>4.443</v>
      </c>
      <c r="I62" s="15">
        <v>17</v>
      </c>
      <c r="J62" s="15">
        <v>21.443</v>
      </c>
      <c r="K62" s="15">
        <v>5.5</v>
      </c>
    </row>
    <row r="63" ht="14.25" customHeight="1" spans="1:11">
      <c r="A63" s="14" t="s">
        <v>183</v>
      </c>
      <c r="B63" s="14" t="s">
        <v>10</v>
      </c>
      <c r="C63" s="14" t="s">
        <v>116</v>
      </c>
      <c r="D63" s="14" t="s">
        <v>13</v>
      </c>
      <c r="E63" s="14" t="s">
        <v>119</v>
      </c>
      <c r="F63" s="14" t="s">
        <v>182</v>
      </c>
      <c r="G63" s="15">
        <v>4.5</v>
      </c>
      <c r="H63" s="15">
        <v>0</v>
      </c>
      <c r="I63" s="15">
        <v>4.5</v>
      </c>
      <c r="J63" s="15">
        <v>4.5</v>
      </c>
      <c r="K63" s="15">
        <v>0</v>
      </c>
    </row>
    <row r="64" ht="14.25" customHeight="1" spans="1:11">
      <c r="A64" s="18" t="s">
        <v>37</v>
      </c>
      <c r="B64" s="18" t="s">
        <v>37</v>
      </c>
      <c r="C64" s="18" t="s">
        <v>37</v>
      </c>
      <c r="D64" s="18" t="s">
        <v>37</v>
      </c>
      <c r="E64" s="18" t="s">
        <v>37</v>
      </c>
      <c r="F64" s="18" t="s">
        <v>37</v>
      </c>
      <c r="G64" s="19">
        <v>5900.412</v>
      </c>
      <c r="H64" s="19">
        <v>4135.362</v>
      </c>
      <c r="I64" s="19">
        <v>1579.05</v>
      </c>
      <c r="J64" s="19">
        <v>5714.412</v>
      </c>
      <c r="K64" s="19">
        <v>186</v>
      </c>
    </row>
    <row r="66" spans="5:9">
      <c r="E66" s="45" t="s">
        <v>170</v>
      </c>
      <c r="F66" s="14" t="s">
        <v>179</v>
      </c>
      <c r="G66" s="40">
        <f>G3+G12+G13+G14+G15+G16+G33+G34+G35+G47+G48+G49</f>
        <v>2617.269</v>
      </c>
      <c r="H66" s="45" t="s">
        <v>184</v>
      </c>
      <c r="I66" s="45" t="s">
        <v>171</v>
      </c>
    </row>
    <row r="67" spans="5:9">
      <c r="E67" s="40"/>
      <c r="F67" s="14" t="s">
        <v>180</v>
      </c>
      <c r="G67" s="40">
        <f>G4+G5+G6+G7+G8+G9+G17+G18+G19+G20+G21+G22+G23+G24+G25+G26+G27+G28+G29+G30+G36+G37+G38+G39+G40+G41+G42+G43+G44+G50+G51+G52+G53+G54+G60+G61+G62</f>
        <v>2263.361</v>
      </c>
      <c r="H67" s="45" t="s">
        <v>184</v>
      </c>
      <c r="I67" s="45" t="s">
        <v>171</v>
      </c>
    </row>
    <row r="68" spans="5:9">
      <c r="E68" s="40"/>
      <c r="F68" s="14" t="s">
        <v>181</v>
      </c>
      <c r="G68" s="40">
        <f>G10+G11+G31+G32+G45+G46</f>
        <v>391.468</v>
      </c>
      <c r="H68" s="45" t="s">
        <v>184</v>
      </c>
      <c r="I68" s="45" t="s">
        <v>171</v>
      </c>
    </row>
    <row r="69" spans="5:9">
      <c r="E69" s="40"/>
      <c r="F69" s="14" t="s">
        <v>182</v>
      </c>
      <c r="G69" s="40">
        <f>G55+G56+G57+G58+G59+G63</f>
        <v>628.314</v>
      </c>
      <c r="H69" s="45" t="s">
        <v>184</v>
      </c>
      <c r="I69" s="45" t="s">
        <v>171</v>
      </c>
    </row>
    <row r="70" spans="5:9">
      <c r="E70" s="40"/>
      <c r="F70" s="45" t="s">
        <v>2</v>
      </c>
      <c r="G70" s="40">
        <f>SUBTOTAL(9,G66:G69)</f>
        <v>5900.412</v>
      </c>
      <c r="H70" s="45" t="s">
        <v>184</v>
      </c>
      <c r="I70" s="45" t="s">
        <v>171</v>
      </c>
    </row>
  </sheetData>
  <autoFilter ref="A2:K64">
    <extLst/>
  </autoFilter>
  <mergeCells count="8">
    <mergeCell ref="A1:F1"/>
    <mergeCell ref="G1:K1"/>
    <mergeCell ref="A64:F64"/>
    <mergeCell ref="A12:A15"/>
    <mergeCell ref="A56:A57"/>
    <mergeCell ref="A58:A59"/>
    <mergeCell ref="A60:A62"/>
    <mergeCell ref="B12:B13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Q17" sqref="Q17"/>
    </sheetView>
  </sheetViews>
  <sheetFormatPr defaultColWidth="9" defaultRowHeight="15" outlineLevelRow="7"/>
  <cols>
    <col min="1" max="1" width="14.4285714285714" customWidth="1"/>
    <col min="2" max="2" width="12.1428571428571" customWidth="1"/>
    <col min="3" max="3" width="13.5714285714286" customWidth="1"/>
    <col min="4" max="4" width="10.4285714285714" customWidth="1"/>
    <col min="5" max="5" width="14.4285714285714" customWidth="1"/>
    <col min="6" max="6" width="13" customWidth="1"/>
    <col min="7" max="7" width="12.5714285714286" style="36" customWidth="1"/>
    <col min="8" max="13" width="14.4285714285714" customWidth="1"/>
  </cols>
  <sheetData>
    <row r="1" ht="14.25" customHeight="1" spans="1:13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39" t="s">
        <v>1</v>
      </c>
      <c r="M1" s="40"/>
    </row>
    <row r="2" ht="35" customHeight="1" spans="1:13">
      <c r="A2" s="12" t="s">
        <v>3</v>
      </c>
      <c r="B2" s="12" t="s">
        <v>4</v>
      </c>
      <c r="C2" s="12" t="s">
        <v>7</v>
      </c>
      <c r="D2" s="12" t="s">
        <v>88</v>
      </c>
      <c r="E2" s="12" t="s">
        <v>173</v>
      </c>
      <c r="F2" s="12" t="s">
        <v>64</v>
      </c>
      <c r="G2" s="12" t="s">
        <v>174</v>
      </c>
      <c r="H2" s="12" t="s">
        <v>175</v>
      </c>
      <c r="I2" s="12" t="s">
        <v>176</v>
      </c>
      <c r="J2" s="12" t="s">
        <v>177</v>
      </c>
      <c r="K2" s="12" t="s">
        <v>178</v>
      </c>
      <c r="L2" s="41" t="s">
        <v>185</v>
      </c>
      <c r="M2" s="40"/>
    </row>
    <row r="3" ht="22" customHeight="1" spans="1:13">
      <c r="A3" s="14" t="s">
        <v>186</v>
      </c>
      <c r="B3" s="14" t="s">
        <v>187</v>
      </c>
      <c r="C3" s="14" t="s">
        <v>110</v>
      </c>
      <c r="D3" s="14" t="s">
        <v>95</v>
      </c>
      <c r="E3" s="14" t="s">
        <v>188</v>
      </c>
      <c r="F3" s="14" t="s">
        <v>189</v>
      </c>
      <c r="G3" s="37">
        <v>6.49</v>
      </c>
      <c r="H3" s="15">
        <v>2.153</v>
      </c>
      <c r="I3" s="15">
        <v>1.35</v>
      </c>
      <c r="J3" s="15">
        <v>3.503</v>
      </c>
      <c r="K3" s="15">
        <v>2.988</v>
      </c>
      <c r="L3" s="42">
        <v>2</v>
      </c>
      <c r="M3" s="40"/>
    </row>
    <row r="4" ht="22" customHeight="1" spans="1:13">
      <c r="A4" s="14" t="s">
        <v>190</v>
      </c>
      <c r="B4" s="14" t="s">
        <v>15</v>
      </c>
      <c r="C4" s="14" t="s">
        <v>110</v>
      </c>
      <c r="D4" s="14" t="s">
        <v>191</v>
      </c>
      <c r="E4" s="14" t="s">
        <v>192</v>
      </c>
      <c r="F4" s="14" t="s">
        <v>189</v>
      </c>
      <c r="G4" s="38">
        <v>17.954</v>
      </c>
      <c r="H4" s="15">
        <v>10.846</v>
      </c>
      <c r="I4" s="15">
        <v>1.5</v>
      </c>
      <c r="J4" s="15">
        <v>12.346</v>
      </c>
      <c r="K4" s="15">
        <v>5.609</v>
      </c>
      <c r="L4" s="42">
        <v>2</v>
      </c>
      <c r="M4" s="43">
        <f>G4+G5+G6</f>
        <v>64.978</v>
      </c>
    </row>
    <row r="5" ht="22" customHeight="1" spans="1:13">
      <c r="A5" s="14" t="s">
        <v>193</v>
      </c>
      <c r="B5" s="14" t="s">
        <v>15</v>
      </c>
      <c r="C5" s="14" t="s">
        <v>110</v>
      </c>
      <c r="D5" s="14" t="s">
        <v>194</v>
      </c>
      <c r="E5" s="14" t="s">
        <v>192</v>
      </c>
      <c r="F5" s="14" t="s">
        <v>189</v>
      </c>
      <c r="G5" s="38">
        <v>21.648</v>
      </c>
      <c r="H5" s="15">
        <v>10.999</v>
      </c>
      <c r="I5" s="15">
        <v>4.95</v>
      </c>
      <c r="J5" s="15">
        <v>15.949</v>
      </c>
      <c r="K5" s="15">
        <v>5.699</v>
      </c>
      <c r="L5" s="42">
        <v>2</v>
      </c>
      <c r="M5" s="40"/>
    </row>
    <row r="6" ht="22" customHeight="1" spans="1:13">
      <c r="A6" s="14" t="s">
        <v>195</v>
      </c>
      <c r="B6" s="14" t="s">
        <v>15</v>
      </c>
      <c r="C6" s="14" t="s">
        <v>110</v>
      </c>
      <c r="D6" s="14" t="s">
        <v>196</v>
      </c>
      <c r="E6" s="14" t="s">
        <v>192</v>
      </c>
      <c r="F6" s="14" t="s">
        <v>189</v>
      </c>
      <c r="G6" s="38">
        <v>25.376</v>
      </c>
      <c r="H6" s="15">
        <v>11.187</v>
      </c>
      <c r="I6" s="15">
        <v>8.4</v>
      </c>
      <c r="J6" s="15">
        <v>19.587</v>
      </c>
      <c r="K6" s="15">
        <v>5.79</v>
      </c>
      <c r="L6" s="42">
        <v>2</v>
      </c>
      <c r="M6" s="40"/>
    </row>
    <row r="7" ht="22" customHeight="1" spans="1:13">
      <c r="A7" s="14" t="s">
        <v>197</v>
      </c>
      <c r="B7" s="14" t="s">
        <v>15</v>
      </c>
      <c r="C7" s="14" t="s">
        <v>110</v>
      </c>
      <c r="D7" s="14" t="s">
        <v>198</v>
      </c>
      <c r="E7" s="14" t="s">
        <v>199</v>
      </c>
      <c r="F7" s="14" t="s">
        <v>189</v>
      </c>
      <c r="G7" s="37">
        <v>10.558</v>
      </c>
      <c r="H7" s="15">
        <v>3.435</v>
      </c>
      <c r="I7" s="15">
        <v>1.5</v>
      </c>
      <c r="J7" s="15">
        <v>4.935</v>
      </c>
      <c r="K7" s="15">
        <v>5.623</v>
      </c>
      <c r="L7" s="42">
        <v>2</v>
      </c>
      <c r="M7" s="40"/>
    </row>
    <row r="8" ht="22" customHeight="1" spans="1:13">
      <c r="A8" s="18" t="s">
        <v>37</v>
      </c>
      <c r="B8" s="18" t="s">
        <v>37</v>
      </c>
      <c r="C8" s="18" t="s">
        <v>37</v>
      </c>
      <c r="D8" s="18" t="s">
        <v>37</v>
      </c>
      <c r="E8" s="18" t="s">
        <v>37</v>
      </c>
      <c r="F8" s="18" t="s">
        <v>37</v>
      </c>
      <c r="G8" s="35">
        <v>82.026</v>
      </c>
      <c r="H8" s="19">
        <v>38.62</v>
      </c>
      <c r="I8" s="19">
        <v>17.7</v>
      </c>
      <c r="J8" s="19">
        <v>56.32</v>
      </c>
      <c r="K8" s="19">
        <v>25.709</v>
      </c>
      <c r="L8" s="44">
        <f>SUM(L3:L7)</f>
        <v>10</v>
      </c>
      <c r="M8" s="40"/>
    </row>
  </sheetData>
  <mergeCells count="3">
    <mergeCell ref="A1:F1"/>
    <mergeCell ref="G1:L1"/>
    <mergeCell ref="A8:F8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S8" sqref="S8"/>
    </sheetView>
  </sheetViews>
  <sheetFormatPr defaultColWidth="9" defaultRowHeight="15"/>
  <cols>
    <col min="1" max="4" width="14.4285714285714" customWidth="1"/>
    <col min="5" max="5" width="9.14285714285714" customWidth="1"/>
    <col min="6" max="6" width="13.2857142857143" customWidth="1"/>
    <col min="7" max="11" width="14.4285714285714" customWidth="1"/>
  </cols>
  <sheetData>
    <row r="1" ht="14.25" customHeight="1" spans="1:1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1" t="s">
        <v>1</v>
      </c>
      <c r="J1" s="11" t="s">
        <v>1</v>
      </c>
      <c r="K1" s="32" t="s">
        <v>2</v>
      </c>
    </row>
    <row r="2" ht="14.25" customHeight="1" spans="1:11">
      <c r="A2" s="12" t="s">
        <v>3</v>
      </c>
      <c r="B2" s="12" t="s">
        <v>4</v>
      </c>
      <c r="C2" s="12" t="s">
        <v>85</v>
      </c>
      <c r="D2" s="12" t="s">
        <v>7</v>
      </c>
      <c r="E2" s="12" t="s">
        <v>86</v>
      </c>
      <c r="F2" s="12" t="s">
        <v>87</v>
      </c>
      <c r="G2" s="12" t="s">
        <v>88</v>
      </c>
      <c r="H2" s="12" t="s">
        <v>64</v>
      </c>
      <c r="I2" s="12" t="s">
        <v>89</v>
      </c>
      <c r="J2" s="12" t="s">
        <v>90</v>
      </c>
      <c r="K2" s="33"/>
    </row>
    <row r="3" ht="29" customHeight="1" spans="1:11">
      <c r="A3" s="14" t="s">
        <v>186</v>
      </c>
      <c r="B3" s="14" t="s">
        <v>187</v>
      </c>
      <c r="C3" s="14" t="s">
        <v>93</v>
      </c>
      <c r="D3" s="14" t="s">
        <v>110</v>
      </c>
      <c r="E3" s="14" t="s">
        <v>111</v>
      </c>
      <c r="F3" s="14" t="s">
        <v>200</v>
      </c>
      <c r="G3" s="14" t="s">
        <v>95</v>
      </c>
      <c r="H3" s="14" t="s">
        <v>201</v>
      </c>
      <c r="I3" s="15">
        <v>3.503</v>
      </c>
      <c r="J3" s="15">
        <v>3.503</v>
      </c>
      <c r="K3" s="34">
        <f>I3+I4</f>
        <v>7.014</v>
      </c>
    </row>
    <row r="4" ht="29" customHeight="1" spans="1:11">
      <c r="A4" s="14" t="s">
        <v>202</v>
      </c>
      <c r="B4" s="14" t="s">
        <v>187</v>
      </c>
      <c r="C4" s="14" t="s">
        <v>25</v>
      </c>
      <c r="D4" s="14" t="s">
        <v>110</v>
      </c>
      <c r="E4" s="14" t="s">
        <v>111</v>
      </c>
      <c r="F4" s="14" t="s">
        <v>200</v>
      </c>
      <c r="G4" s="14" t="s">
        <v>203</v>
      </c>
      <c r="H4" s="14" t="s">
        <v>201</v>
      </c>
      <c r="I4" s="15">
        <v>3.511</v>
      </c>
      <c r="J4" s="15">
        <v>3.511</v>
      </c>
      <c r="K4" s="34"/>
    </row>
    <row r="5" ht="29" customHeight="1" spans="1:11">
      <c r="A5" s="14" t="s">
        <v>190</v>
      </c>
      <c r="B5" s="14" t="s">
        <v>15</v>
      </c>
      <c r="C5" s="14" t="s">
        <v>93</v>
      </c>
      <c r="D5" s="14" t="s">
        <v>110</v>
      </c>
      <c r="E5" s="14" t="s">
        <v>111</v>
      </c>
      <c r="F5" s="31" t="s">
        <v>204</v>
      </c>
      <c r="G5" s="14" t="s">
        <v>191</v>
      </c>
      <c r="H5" s="14" t="s">
        <v>205</v>
      </c>
      <c r="I5" s="15">
        <v>12.346</v>
      </c>
      <c r="J5" s="15">
        <v>12.346</v>
      </c>
      <c r="K5" s="34">
        <f>SUM(I5:I7)</f>
        <v>47.882</v>
      </c>
    </row>
    <row r="6" ht="29" customHeight="1" spans="1:11">
      <c r="A6" s="14" t="s">
        <v>193</v>
      </c>
      <c r="B6" s="14" t="s">
        <v>15</v>
      </c>
      <c r="C6" s="14" t="s">
        <v>93</v>
      </c>
      <c r="D6" s="14" t="s">
        <v>110</v>
      </c>
      <c r="E6" s="14" t="s">
        <v>111</v>
      </c>
      <c r="F6" s="31" t="s">
        <v>204</v>
      </c>
      <c r="G6" s="14" t="s">
        <v>194</v>
      </c>
      <c r="H6" s="14" t="s">
        <v>205</v>
      </c>
      <c r="I6" s="15">
        <v>15.949</v>
      </c>
      <c r="J6" s="15">
        <v>15.949</v>
      </c>
      <c r="K6" s="34"/>
    </row>
    <row r="7" ht="29" customHeight="1" spans="1:11">
      <c r="A7" s="14" t="s">
        <v>195</v>
      </c>
      <c r="B7" s="14" t="s">
        <v>15</v>
      </c>
      <c r="C7" s="14" t="s">
        <v>93</v>
      </c>
      <c r="D7" s="14" t="s">
        <v>110</v>
      </c>
      <c r="E7" s="14" t="s">
        <v>111</v>
      </c>
      <c r="F7" s="31" t="s">
        <v>204</v>
      </c>
      <c r="G7" s="14" t="s">
        <v>196</v>
      </c>
      <c r="H7" s="14" t="s">
        <v>205</v>
      </c>
      <c r="I7" s="15">
        <v>19.587</v>
      </c>
      <c r="J7" s="15">
        <v>19.587</v>
      </c>
      <c r="K7" s="34"/>
    </row>
    <row r="8" ht="29" customHeight="1" spans="1:11">
      <c r="A8" s="14" t="s">
        <v>197</v>
      </c>
      <c r="B8" s="14" t="s">
        <v>15</v>
      </c>
      <c r="C8" s="14" t="s">
        <v>93</v>
      </c>
      <c r="D8" s="14" t="s">
        <v>110</v>
      </c>
      <c r="E8" s="14" t="s">
        <v>111</v>
      </c>
      <c r="F8" s="14" t="s">
        <v>97</v>
      </c>
      <c r="G8" s="14" t="s">
        <v>198</v>
      </c>
      <c r="H8" s="14" t="s">
        <v>205</v>
      </c>
      <c r="I8" s="15">
        <v>4.935</v>
      </c>
      <c r="J8" s="15">
        <v>4.935</v>
      </c>
      <c r="K8" s="34">
        <f>I8</f>
        <v>4.935</v>
      </c>
    </row>
    <row r="9" ht="14.25" customHeight="1" spans="1:11">
      <c r="A9" s="18" t="s">
        <v>37</v>
      </c>
      <c r="B9" s="18" t="s">
        <v>37</v>
      </c>
      <c r="C9" s="18" t="s">
        <v>37</v>
      </c>
      <c r="D9" s="18" t="s">
        <v>37</v>
      </c>
      <c r="E9" s="18" t="s">
        <v>37</v>
      </c>
      <c r="F9" s="18" t="s">
        <v>37</v>
      </c>
      <c r="G9" s="18" t="s">
        <v>37</v>
      </c>
      <c r="H9" s="18" t="s">
        <v>37</v>
      </c>
      <c r="I9" s="19">
        <v>59.831</v>
      </c>
      <c r="J9" s="19">
        <v>59.831</v>
      </c>
      <c r="K9" s="35">
        <f>SUM(K3:K8)</f>
        <v>59.831</v>
      </c>
    </row>
  </sheetData>
  <mergeCells count="4">
    <mergeCell ref="A1:H1"/>
    <mergeCell ref="I1:J1"/>
    <mergeCell ref="A9:H9"/>
    <mergeCell ref="K1:K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M11" sqref="M11"/>
    </sheetView>
  </sheetViews>
  <sheetFormatPr defaultColWidth="9" defaultRowHeight="15" outlineLevelCol="6"/>
  <cols>
    <col min="1" max="7" width="14.4285714285714" customWidth="1"/>
  </cols>
  <sheetData>
    <row r="1" ht="14.25" customHeight="1" spans="1:7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1</v>
      </c>
      <c r="G1" s="29" t="s">
        <v>2</v>
      </c>
    </row>
    <row r="2" ht="14.25" customHeight="1" spans="1:7">
      <c r="A2" s="12" t="s">
        <v>3</v>
      </c>
      <c r="B2" s="12" t="s">
        <v>4</v>
      </c>
      <c r="C2" s="12" t="s">
        <v>5</v>
      </c>
      <c r="D2" s="12" t="s">
        <v>86</v>
      </c>
      <c r="E2" s="12" t="s">
        <v>6</v>
      </c>
      <c r="F2" s="12" t="s">
        <v>8</v>
      </c>
      <c r="G2" s="30"/>
    </row>
    <row r="3" ht="24" customHeight="1" spans="1:7">
      <c r="A3" s="14" t="s">
        <v>206</v>
      </c>
      <c r="B3" s="14" t="s">
        <v>10</v>
      </c>
      <c r="C3" s="14" t="s">
        <v>207</v>
      </c>
      <c r="D3" s="14" t="s">
        <v>208</v>
      </c>
      <c r="E3" s="14" t="s">
        <v>209</v>
      </c>
      <c r="F3" s="15">
        <v>40</v>
      </c>
      <c r="G3" s="22">
        <f>SUM(F3:F5)</f>
        <v>105</v>
      </c>
    </row>
    <row r="4" ht="24" customHeight="1" spans="1:7">
      <c r="A4" s="14" t="s">
        <v>206</v>
      </c>
      <c r="B4" s="14" t="s">
        <v>14</v>
      </c>
      <c r="C4" s="14" t="s">
        <v>207</v>
      </c>
      <c r="D4" s="14" t="s">
        <v>208</v>
      </c>
      <c r="E4" s="14" t="s">
        <v>209</v>
      </c>
      <c r="F4" s="15">
        <v>49</v>
      </c>
      <c r="G4" s="22"/>
    </row>
    <row r="5" ht="24" customHeight="1" spans="1:7">
      <c r="A5" s="14" t="s">
        <v>206</v>
      </c>
      <c r="B5" s="14" t="s">
        <v>15</v>
      </c>
      <c r="C5" s="14" t="s">
        <v>207</v>
      </c>
      <c r="D5" s="14" t="s">
        <v>208</v>
      </c>
      <c r="E5" s="14" t="s">
        <v>209</v>
      </c>
      <c r="F5" s="15">
        <v>16</v>
      </c>
      <c r="G5" s="22"/>
    </row>
    <row r="6" ht="24" customHeight="1" spans="1:7">
      <c r="A6" s="14" t="s">
        <v>210</v>
      </c>
      <c r="B6" s="14" t="s">
        <v>10</v>
      </c>
      <c r="C6" s="14" t="s">
        <v>207</v>
      </c>
      <c r="D6" s="14" t="s">
        <v>208</v>
      </c>
      <c r="E6" s="14" t="s">
        <v>209</v>
      </c>
      <c r="F6" s="15">
        <v>45</v>
      </c>
      <c r="G6" s="22">
        <f>SUM(F6:F11)</f>
        <v>226</v>
      </c>
    </row>
    <row r="7" ht="24" customHeight="1" spans="1:7">
      <c r="A7" s="14" t="s">
        <v>210</v>
      </c>
      <c r="B7" s="14" t="s">
        <v>14</v>
      </c>
      <c r="C7" s="14" t="s">
        <v>207</v>
      </c>
      <c r="D7" s="14" t="s">
        <v>208</v>
      </c>
      <c r="E7" s="14" t="s">
        <v>209</v>
      </c>
      <c r="F7" s="15">
        <v>71</v>
      </c>
      <c r="G7" s="22"/>
    </row>
    <row r="8" ht="24" customHeight="1" spans="1:7">
      <c r="A8" s="14" t="s">
        <v>210</v>
      </c>
      <c r="B8" s="14" t="s">
        <v>15</v>
      </c>
      <c r="C8" s="14" t="s">
        <v>207</v>
      </c>
      <c r="D8" s="14" t="s">
        <v>208</v>
      </c>
      <c r="E8" s="14" t="s">
        <v>209</v>
      </c>
      <c r="F8" s="15">
        <v>104</v>
      </c>
      <c r="G8" s="22"/>
    </row>
    <row r="9" ht="24" customHeight="1" spans="1:7">
      <c r="A9" s="14" t="s">
        <v>211</v>
      </c>
      <c r="B9" s="14" t="s">
        <v>10</v>
      </c>
      <c r="C9" s="14" t="s">
        <v>207</v>
      </c>
      <c r="D9" s="14" t="s">
        <v>208</v>
      </c>
      <c r="E9" s="14" t="s">
        <v>209</v>
      </c>
      <c r="F9" s="15">
        <v>2</v>
      </c>
      <c r="G9" s="22"/>
    </row>
    <row r="10" ht="24" customHeight="1" spans="1:7">
      <c r="A10" s="14" t="s">
        <v>211</v>
      </c>
      <c r="B10" s="14" t="s">
        <v>14</v>
      </c>
      <c r="C10" s="14" t="s">
        <v>207</v>
      </c>
      <c r="D10" s="14" t="s">
        <v>208</v>
      </c>
      <c r="E10" s="14" t="s">
        <v>209</v>
      </c>
      <c r="F10" s="15">
        <v>2</v>
      </c>
      <c r="G10" s="22"/>
    </row>
    <row r="11" ht="24" customHeight="1" spans="1:7">
      <c r="A11" s="14" t="s">
        <v>211</v>
      </c>
      <c r="B11" s="14" t="s">
        <v>15</v>
      </c>
      <c r="C11" s="14" t="s">
        <v>207</v>
      </c>
      <c r="D11" s="14" t="s">
        <v>208</v>
      </c>
      <c r="E11" s="14" t="s">
        <v>209</v>
      </c>
      <c r="F11" s="15">
        <v>2</v>
      </c>
      <c r="G11" s="22"/>
    </row>
    <row r="12" ht="14.25" customHeight="1" spans="1:7">
      <c r="A12" s="18" t="s">
        <v>37</v>
      </c>
      <c r="B12" s="18" t="s">
        <v>37</v>
      </c>
      <c r="C12" s="18" t="s">
        <v>37</v>
      </c>
      <c r="D12" s="18" t="s">
        <v>37</v>
      </c>
      <c r="E12" s="18" t="s">
        <v>37</v>
      </c>
      <c r="F12" s="19">
        <v>331</v>
      </c>
      <c r="G12" s="19"/>
    </row>
  </sheetData>
  <mergeCells count="6">
    <mergeCell ref="A1:E1"/>
    <mergeCell ref="A12:E12"/>
    <mergeCell ref="A3:A5"/>
    <mergeCell ref="A6:A8"/>
    <mergeCell ref="A9:A11"/>
    <mergeCell ref="G1:G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S10" sqref="R10:S18"/>
    </sheetView>
  </sheetViews>
  <sheetFormatPr defaultColWidth="9" defaultRowHeight="15"/>
  <cols>
    <col min="1" max="1" width="21.4285714285714" customWidth="1"/>
    <col min="2" max="10" width="14.4285714285714" customWidth="1"/>
  </cols>
  <sheetData>
    <row r="1" ht="14.25" customHeight="1" spans="1:10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1</v>
      </c>
      <c r="G1" s="11" t="s">
        <v>1</v>
      </c>
      <c r="H1" s="11" t="s">
        <v>1</v>
      </c>
      <c r="I1" s="11" t="s">
        <v>1</v>
      </c>
      <c r="J1" s="20" t="s">
        <v>2</v>
      </c>
    </row>
    <row r="2" ht="14.25" customHeight="1" spans="1:10">
      <c r="A2" s="12" t="s">
        <v>3</v>
      </c>
      <c r="B2" s="12" t="s">
        <v>4</v>
      </c>
      <c r="C2" s="12" t="s">
        <v>6</v>
      </c>
      <c r="D2" s="12" t="s">
        <v>86</v>
      </c>
      <c r="E2" s="12" t="s">
        <v>7</v>
      </c>
      <c r="F2" s="12" t="s">
        <v>8</v>
      </c>
      <c r="G2" s="12" t="s">
        <v>90</v>
      </c>
      <c r="H2" s="12" t="s">
        <v>212</v>
      </c>
      <c r="I2" s="12" t="s">
        <v>213</v>
      </c>
      <c r="J2" s="21"/>
    </row>
    <row r="3" ht="24" customHeight="1" spans="1:10">
      <c r="A3" s="13" t="s">
        <v>214</v>
      </c>
      <c r="B3" s="14" t="s">
        <v>215</v>
      </c>
      <c r="C3" s="14" t="s">
        <v>216</v>
      </c>
      <c r="D3" s="14" t="s">
        <v>217</v>
      </c>
      <c r="E3" s="14" t="s">
        <v>218</v>
      </c>
      <c r="F3" s="15">
        <v>0</v>
      </c>
      <c r="G3" s="15">
        <v>11.77</v>
      </c>
      <c r="H3" s="15">
        <v>0.459</v>
      </c>
      <c r="I3" s="15">
        <v>12.23</v>
      </c>
      <c r="J3" s="22">
        <f>SUM(I3:I4)</f>
        <v>128.813</v>
      </c>
    </row>
    <row r="4" ht="24" customHeight="1" spans="1:10">
      <c r="A4" s="16"/>
      <c r="B4" s="14" t="s">
        <v>219</v>
      </c>
      <c r="C4" s="14" t="s">
        <v>216</v>
      </c>
      <c r="D4" s="14" t="s">
        <v>217</v>
      </c>
      <c r="E4" s="14" t="s">
        <v>218</v>
      </c>
      <c r="F4" s="15">
        <v>0</v>
      </c>
      <c r="G4" s="15">
        <v>112.207</v>
      </c>
      <c r="H4" s="15">
        <v>4.376</v>
      </c>
      <c r="I4" s="15">
        <v>116.583</v>
      </c>
      <c r="J4" s="22"/>
    </row>
    <row r="5" ht="24" customHeight="1" spans="1:11">
      <c r="A5" s="17"/>
      <c r="B5" s="14" t="s">
        <v>219</v>
      </c>
      <c r="C5" s="14" t="s">
        <v>220</v>
      </c>
      <c r="D5" s="14" t="s">
        <v>221</v>
      </c>
      <c r="E5" s="14" t="s">
        <v>222</v>
      </c>
      <c r="F5" s="15">
        <v>0</v>
      </c>
      <c r="G5" s="15">
        <v>10.201</v>
      </c>
      <c r="H5" s="15">
        <v>0.398</v>
      </c>
      <c r="I5" s="15">
        <v>10.599</v>
      </c>
      <c r="J5" s="23">
        <f>I5</f>
        <v>10.599</v>
      </c>
      <c r="K5" s="24" t="s">
        <v>223</v>
      </c>
    </row>
    <row r="6" ht="24" customHeight="1" spans="1:10">
      <c r="A6" s="14" t="s">
        <v>224</v>
      </c>
      <c r="B6" s="14" t="s">
        <v>219</v>
      </c>
      <c r="C6" s="14" t="s">
        <v>225</v>
      </c>
      <c r="D6" s="14" t="s">
        <v>226</v>
      </c>
      <c r="E6" s="14" t="s">
        <v>218</v>
      </c>
      <c r="F6" s="15">
        <v>0</v>
      </c>
      <c r="G6" s="15">
        <v>6</v>
      </c>
      <c r="H6" s="15">
        <v>0.234</v>
      </c>
      <c r="I6" s="25">
        <v>6.234</v>
      </c>
      <c r="J6" s="26">
        <f>SUM(I6:I11)</f>
        <v>94.257</v>
      </c>
    </row>
    <row r="7" ht="24" customHeight="1" spans="1:10">
      <c r="A7" s="14" t="s">
        <v>224</v>
      </c>
      <c r="B7" s="14" t="s">
        <v>10</v>
      </c>
      <c r="C7" s="14" t="s">
        <v>225</v>
      </c>
      <c r="D7" s="14" t="s">
        <v>226</v>
      </c>
      <c r="E7" s="14" t="s">
        <v>218</v>
      </c>
      <c r="F7" s="15">
        <v>0</v>
      </c>
      <c r="G7" s="15">
        <v>20.7</v>
      </c>
      <c r="H7" s="15">
        <v>0.807</v>
      </c>
      <c r="I7" s="25">
        <v>21.507</v>
      </c>
      <c r="J7" s="22"/>
    </row>
    <row r="8" ht="24" customHeight="1" spans="1:10">
      <c r="A8" s="14" t="s">
        <v>224</v>
      </c>
      <c r="B8" s="14" t="s">
        <v>14</v>
      </c>
      <c r="C8" s="14" t="s">
        <v>225</v>
      </c>
      <c r="D8" s="14" t="s">
        <v>226</v>
      </c>
      <c r="E8" s="14" t="s">
        <v>218</v>
      </c>
      <c r="F8" s="15">
        <v>0</v>
      </c>
      <c r="G8" s="15">
        <v>20.7</v>
      </c>
      <c r="H8" s="15">
        <v>0.807</v>
      </c>
      <c r="I8" s="25">
        <v>21.507</v>
      </c>
      <c r="J8" s="22"/>
    </row>
    <row r="9" ht="24" customHeight="1" spans="1:10">
      <c r="A9" s="14" t="s">
        <v>224</v>
      </c>
      <c r="B9" s="14" t="s">
        <v>15</v>
      </c>
      <c r="C9" s="14" t="s">
        <v>225</v>
      </c>
      <c r="D9" s="14" t="s">
        <v>226</v>
      </c>
      <c r="E9" s="14" t="s">
        <v>218</v>
      </c>
      <c r="F9" s="15">
        <v>0</v>
      </c>
      <c r="G9" s="15">
        <v>20.7</v>
      </c>
      <c r="H9" s="15">
        <v>0.807</v>
      </c>
      <c r="I9" s="25">
        <v>21.507</v>
      </c>
      <c r="J9" s="22"/>
    </row>
    <row r="10" ht="24" customHeight="1" spans="1:10">
      <c r="A10" s="14" t="s">
        <v>224</v>
      </c>
      <c r="B10" s="14" t="s">
        <v>187</v>
      </c>
      <c r="C10" s="14" t="s">
        <v>225</v>
      </c>
      <c r="D10" s="14" t="s">
        <v>226</v>
      </c>
      <c r="E10" s="14" t="s">
        <v>218</v>
      </c>
      <c r="F10" s="15">
        <v>0</v>
      </c>
      <c r="G10" s="15">
        <v>18</v>
      </c>
      <c r="H10" s="15">
        <v>0.702</v>
      </c>
      <c r="I10" s="25">
        <v>18.702</v>
      </c>
      <c r="J10" s="22"/>
    </row>
    <row r="11" ht="24" customHeight="1" spans="1:10">
      <c r="A11" s="14" t="s">
        <v>224</v>
      </c>
      <c r="B11" s="14" t="s">
        <v>227</v>
      </c>
      <c r="C11" s="14" t="s">
        <v>225</v>
      </c>
      <c r="D11" s="14" t="s">
        <v>226</v>
      </c>
      <c r="E11" s="14" t="s">
        <v>218</v>
      </c>
      <c r="F11" s="15">
        <v>0</v>
      </c>
      <c r="G11" s="15">
        <v>4.62</v>
      </c>
      <c r="H11" s="15">
        <v>0.18</v>
      </c>
      <c r="I11" s="25">
        <v>4.8</v>
      </c>
      <c r="J11" s="22"/>
    </row>
    <row r="12" ht="24" customHeight="1" spans="1:10">
      <c r="A12" s="14" t="s">
        <v>228</v>
      </c>
      <c r="B12" s="14" t="s">
        <v>10</v>
      </c>
      <c r="C12" s="14" t="s">
        <v>229</v>
      </c>
      <c r="D12" s="14" t="s">
        <v>230</v>
      </c>
      <c r="E12" s="14" t="s">
        <v>222</v>
      </c>
      <c r="F12" s="15">
        <v>2</v>
      </c>
      <c r="G12" s="15">
        <v>0</v>
      </c>
      <c r="H12" s="15">
        <v>0</v>
      </c>
      <c r="I12" s="15">
        <v>0</v>
      </c>
      <c r="J12" s="22">
        <f>SUM(F12:F14)</f>
        <v>7</v>
      </c>
    </row>
    <row r="13" ht="24" customHeight="1" spans="1:10">
      <c r="A13" s="14" t="s">
        <v>231</v>
      </c>
      <c r="B13" s="14" t="s">
        <v>14</v>
      </c>
      <c r="C13" s="14" t="s">
        <v>229</v>
      </c>
      <c r="D13" s="14" t="s">
        <v>230</v>
      </c>
      <c r="E13" s="14" t="s">
        <v>222</v>
      </c>
      <c r="F13" s="15">
        <v>2</v>
      </c>
      <c r="G13" s="15">
        <v>0</v>
      </c>
      <c r="H13" s="15">
        <v>0</v>
      </c>
      <c r="I13" s="15">
        <v>0</v>
      </c>
      <c r="J13" s="22"/>
    </row>
    <row r="14" ht="24" customHeight="1" spans="1:10">
      <c r="A14" s="14" t="s">
        <v>231</v>
      </c>
      <c r="B14" s="14" t="s">
        <v>15</v>
      </c>
      <c r="C14" s="14" t="s">
        <v>229</v>
      </c>
      <c r="D14" s="14" t="s">
        <v>230</v>
      </c>
      <c r="E14" s="14" t="s">
        <v>222</v>
      </c>
      <c r="F14" s="15">
        <v>3</v>
      </c>
      <c r="G14" s="15">
        <v>0</v>
      </c>
      <c r="H14" s="15">
        <v>0</v>
      </c>
      <c r="I14" s="15">
        <v>0</v>
      </c>
      <c r="J14" s="22"/>
    </row>
    <row r="15" ht="24" customHeight="1" spans="1:10">
      <c r="A15" s="14" t="s">
        <v>232</v>
      </c>
      <c r="B15" s="14" t="s">
        <v>15</v>
      </c>
      <c r="C15" s="14" t="s">
        <v>233</v>
      </c>
      <c r="D15" s="14" t="s">
        <v>230</v>
      </c>
      <c r="E15" s="14" t="s">
        <v>222</v>
      </c>
      <c r="F15" s="15">
        <v>1</v>
      </c>
      <c r="G15" s="15">
        <v>0</v>
      </c>
      <c r="H15" s="15">
        <v>0</v>
      </c>
      <c r="I15" s="15">
        <v>0</v>
      </c>
      <c r="J15" s="22">
        <f>SUM(F15:F16)</f>
        <v>4</v>
      </c>
    </row>
    <row r="16" ht="24" customHeight="1" spans="1:10">
      <c r="A16" s="14" t="s">
        <v>232</v>
      </c>
      <c r="B16" s="14" t="s">
        <v>15</v>
      </c>
      <c r="C16" s="14" t="s">
        <v>233</v>
      </c>
      <c r="D16" s="14" t="s">
        <v>230</v>
      </c>
      <c r="E16" s="14" t="s">
        <v>222</v>
      </c>
      <c r="F16" s="15">
        <v>3</v>
      </c>
      <c r="G16" s="15">
        <v>0</v>
      </c>
      <c r="H16" s="15">
        <v>0</v>
      </c>
      <c r="I16" s="15">
        <v>0</v>
      </c>
      <c r="J16" s="22"/>
    </row>
    <row r="17" ht="24" customHeight="1" spans="1:10">
      <c r="A17" s="14" t="s">
        <v>234</v>
      </c>
      <c r="B17" s="14" t="s">
        <v>227</v>
      </c>
      <c r="C17" s="14" t="s">
        <v>235</v>
      </c>
      <c r="D17" s="14" t="s">
        <v>208</v>
      </c>
      <c r="E17" s="14" t="s">
        <v>222</v>
      </c>
      <c r="F17" s="15">
        <v>2</v>
      </c>
      <c r="G17" s="15">
        <v>0</v>
      </c>
      <c r="H17" s="15">
        <v>0</v>
      </c>
      <c r="I17" s="15">
        <v>0</v>
      </c>
      <c r="J17" s="22">
        <f>F17</f>
        <v>2</v>
      </c>
    </row>
    <row r="18" ht="24" customHeight="1" spans="1:11">
      <c r="A18" s="14" t="s">
        <v>236</v>
      </c>
      <c r="B18" s="14" t="s">
        <v>10</v>
      </c>
      <c r="C18" s="14" t="s">
        <v>220</v>
      </c>
      <c r="D18" s="14" t="s">
        <v>221</v>
      </c>
      <c r="E18" s="14" t="s">
        <v>222</v>
      </c>
      <c r="F18" s="15">
        <v>0</v>
      </c>
      <c r="G18" s="15">
        <v>18.178</v>
      </c>
      <c r="H18" s="15">
        <v>0.709</v>
      </c>
      <c r="I18" s="15">
        <v>18.887</v>
      </c>
      <c r="J18" s="27">
        <f>SUM(I18:I23)</f>
        <v>175.916</v>
      </c>
      <c r="K18" s="28">
        <f>J18+J5</f>
        <v>186.515</v>
      </c>
    </row>
    <row r="19" ht="24" customHeight="1" spans="1:10">
      <c r="A19" s="14" t="s">
        <v>236</v>
      </c>
      <c r="B19" s="14" t="s">
        <v>14</v>
      </c>
      <c r="C19" s="14" t="s">
        <v>220</v>
      </c>
      <c r="D19" s="14" t="s">
        <v>221</v>
      </c>
      <c r="E19" s="14" t="s">
        <v>222</v>
      </c>
      <c r="F19" s="15">
        <v>0</v>
      </c>
      <c r="G19" s="15">
        <v>18.05</v>
      </c>
      <c r="H19" s="15">
        <v>0.704</v>
      </c>
      <c r="I19" s="15">
        <v>18.754</v>
      </c>
      <c r="J19" s="22"/>
    </row>
    <row r="20" ht="24" customHeight="1" spans="1:10">
      <c r="A20" s="14" t="s">
        <v>236</v>
      </c>
      <c r="B20" s="14" t="s">
        <v>15</v>
      </c>
      <c r="C20" s="14" t="s">
        <v>220</v>
      </c>
      <c r="D20" s="14" t="s">
        <v>221</v>
      </c>
      <c r="E20" s="14" t="s">
        <v>222</v>
      </c>
      <c r="F20" s="15">
        <v>0</v>
      </c>
      <c r="G20" s="15">
        <v>3.447</v>
      </c>
      <c r="H20" s="15">
        <v>0.134</v>
      </c>
      <c r="I20" s="15">
        <v>3.581</v>
      </c>
      <c r="J20" s="22"/>
    </row>
    <row r="21" ht="24" customHeight="1" spans="1:10">
      <c r="A21" s="14" t="s">
        <v>236</v>
      </c>
      <c r="B21" s="14" t="s">
        <v>15</v>
      </c>
      <c r="C21" s="14" t="s">
        <v>220</v>
      </c>
      <c r="D21" s="14" t="s">
        <v>221</v>
      </c>
      <c r="E21" s="14" t="s">
        <v>222</v>
      </c>
      <c r="F21" s="15">
        <v>0</v>
      </c>
      <c r="G21" s="15">
        <v>3</v>
      </c>
      <c r="H21" s="15">
        <v>0.117</v>
      </c>
      <c r="I21" s="15">
        <v>3.117</v>
      </c>
      <c r="J21" s="22"/>
    </row>
    <row r="22" ht="24" customHeight="1" spans="1:10">
      <c r="A22" s="14" t="s">
        <v>236</v>
      </c>
      <c r="B22" s="14" t="s">
        <v>187</v>
      </c>
      <c r="C22" s="14" t="s">
        <v>220</v>
      </c>
      <c r="D22" s="14" t="s">
        <v>221</v>
      </c>
      <c r="E22" s="14" t="s">
        <v>222</v>
      </c>
      <c r="F22" s="15">
        <v>0</v>
      </c>
      <c r="G22" s="15">
        <v>112.057</v>
      </c>
      <c r="H22" s="15">
        <v>4.37</v>
      </c>
      <c r="I22" s="15">
        <v>116.427</v>
      </c>
      <c r="J22" s="22"/>
    </row>
    <row r="23" ht="24" customHeight="1" spans="1:10">
      <c r="A23" s="14" t="s">
        <v>237</v>
      </c>
      <c r="B23" s="14" t="s">
        <v>187</v>
      </c>
      <c r="C23" s="14" t="s">
        <v>220</v>
      </c>
      <c r="D23" s="14" t="s">
        <v>221</v>
      </c>
      <c r="E23" s="14" t="s">
        <v>222</v>
      </c>
      <c r="F23" s="15">
        <v>0</v>
      </c>
      <c r="G23" s="15">
        <v>14.582</v>
      </c>
      <c r="H23" s="15">
        <v>0.569</v>
      </c>
      <c r="I23" s="15">
        <v>15.15</v>
      </c>
      <c r="J23" s="22"/>
    </row>
    <row r="24" ht="14.25" customHeight="1" spans="1:10">
      <c r="A24" s="18" t="s">
        <v>37</v>
      </c>
      <c r="B24" s="18" t="s">
        <v>37</v>
      </c>
      <c r="C24" s="18" t="s">
        <v>37</v>
      </c>
      <c r="D24" s="18" t="s">
        <v>37</v>
      </c>
      <c r="E24" s="18" t="s">
        <v>37</v>
      </c>
      <c r="F24" s="19">
        <v>13</v>
      </c>
      <c r="G24" s="19">
        <v>394.212</v>
      </c>
      <c r="H24" s="19">
        <v>15.373</v>
      </c>
      <c r="I24" s="19">
        <v>409.585</v>
      </c>
      <c r="J24" s="19"/>
    </row>
  </sheetData>
  <mergeCells count="11">
    <mergeCell ref="A1:E1"/>
    <mergeCell ref="F1:I1"/>
    <mergeCell ref="A24:E24"/>
    <mergeCell ref="A3:A5"/>
    <mergeCell ref="A6:A11"/>
    <mergeCell ref="A12:A14"/>
    <mergeCell ref="A15:A16"/>
    <mergeCell ref="A18:A22"/>
    <mergeCell ref="B15:B16"/>
    <mergeCell ref="B20:B21"/>
    <mergeCell ref="J1:J2"/>
  </mergeCells>
  <printOptions horizontalCentered="1"/>
  <pageMargins left="0.20004921259843" right="0.18963254593176" top="0.80208333333333" bottom="0.79166666666667" header="0.59375" footer="0.58333333333333"/>
  <pageSetup paperSize="9" orientation="portrait"/>
  <headerFooter>
    <oddHeader>&amp;L&amp;9&amp;C&amp;9&amp;R&amp;9</oddHeader>
    <oddFooter>&amp;L&amp;9&amp;C&amp;9&amp;R&amp;9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:G25"/>
  <sheetViews>
    <sheetView tabSelected="1" workbookViewId="0">
      <selection activeCell="G31" sqref="G31"/>
    </sheetView>
  </sheetViews>
  <sheetFormatPr defaultColWidth="10.2857142857143" defaultRowHeight="14.25" outlineLevelCol="6"/>
  <cols>
    <col min="1" max="2" width="10.2857142857143" style="1"/>
    <col min="3" max="3" width="17.8571428571429" style="1" customWidth="1"/>
    <col min="4" max="16384" width="10.2857142857143" style="1"/>
  </cols>
  <sheetData>
    <row r="6" s="1" customFormat="1" spans="2:7">
      <c r="B6" s="2" t="s">
        <v>238</v>
      </c>
      <c r="C6" s="2" t="s">
        <v>239</v>
      </c>
      <c r="D6" s="2" t="s">
        <v>240</v>
      </c>
      <c r="E6" s="2" t="s">
        <v>241</v>
      </c>
      <c r="F6" s="2" t="s">
        <v>242</v>
      </c>
      <c r="G6" s="2" t="s">
        <v>243</v>
      </c>
    </row>
    <row r="7" s="1" customFormat="1" spans="2:7">
      <c r="B7" s="2">
        <v>1</v>
      </c>
      <c r="C7" s="2" t="s">
        <v>244</v>
      </c>
      <c r="D7" s="2">
        <f>1.4+1.7</f>
        <v>3.1</v>
      </c>
      <c r="E7" s="2">
        <f>1.75+1.35</f>
        <v>3.1</v>
      </c>
      <c r="F7" s="2">
        <v>4</v>
      </c>
      <c r="G7" s="2">
        <f t="shared" ref="G7:G13" si="0">D7*E7*F7</f>
        <v>38.44</v>
      </c>
    </row>
    <row r="8" s="1" customFormat="1" spans="2:7">
      <c r="B8" s="2">
        <v>2</v>
      </c>
      <c r="C8" s="2" t="s">
        <v>245</v>
      </c>
      <c r="D8" s="2">
        <f t="shared" ref="D8:D12" si="1">2+2</f>
        <v>4</v>
      </c>
      <c r="E8" s="2">
        <f>2.15+1.85</f>
        <v>4</v>
      </c>
      <c r="F8" s="2">
        <v>4</v>
      </c>
      <c r="G8" s="2">
        <f t="shared" si="0"/>
        <v>64</v>
      </c>
    </row>
    <row r="9" s="1" customFormat="1" spans="2:7">
      <c r="B9" s="2">
        <v>3</v>
      </c>
      <c r="C9" s="2" t="s">
        <v>246</v>
      </c>
      <c r="D9" s="2">
        <f t="shared" si="1"/>
        <v>4</v>
      </c>
      <c r="E9" s="2">
        <f t="shared" ref="E9:E13" si="2">2.2+1.8</f>
        <v>4</v>
      </c>
      <c r="F9" s="2">
        <v>4</v>
      </c>
      <c r="G9" s="2">
        <f t="shared" si="0"/>
        <v>64</v>
      </c>
    </row>
    <row r="10" s="1" customFormat="1" spans="2:7">
      <c r="B10" s="2">
        <v>4</v>
      </c>
      <c r="C10" s="2" t="s">
        <v>247</v>
      </c>
      <c r="D10" s="2">
        <f>1.7+2</f>
        <v>3.7</v>
      </c>
      <c r="E10" s="2">
        <f>2.05+1.65</f>
        <v>3.7</v>
      </c>
      <c r="F10" s="2">
        <v>2</v>
      </c>
      <c r="G10" s="2">
        <f t="shared" si="0"/>
        <v>27.38</v>
      </c>
    </row>
    <row r="11" s="1" customFormat="1" spans="2:7">
      <c r="B11" s="2">
        <v>5</v>
      </c>
      <c r="C11" s="2" t="s">
        <v>248</v>
      </c>
      <c r="D11" s="2">
        <f>2.3+2.3</f>
        <v>4.6</v>
      </c>
      <c r="E11" s="2">
        <f>2.5+2.1</f>
        <v>4.6</v>
      </c>
      <c r="F11" s="2">
        <v>2</v>
      </c>
      <c r="G11" s="2">
        <f t="shared" si="0"/>
        <v>42.32</v>
      </c>
    </row>
    <row r="12" s="1" customFormat="1" spans="2:7">
      <c r="B12" s="2">
        <v>6</v>
      </c>
      <c r="C12" s="2" t="s">
        <v>249</v>
      </c>
      <c r="D12" s="2">
        <f t="shared" si="1"/>
        <v>4</v>
      </c>
      <c r="E12" s="2">
        <f t="shared" si="2"/>
        <v>4</v>
      </c>
      <c r="F12" s="2">
        <v>1</v>
      </c>
      <c r="G12" s="2">
        <f t="shared" si="0"/>
        <v>16</v>
      </c>
    </row>
    <row r="13" s="1" customFormat="1" spans="2:7">
      <c r="B13" s="2">
        <v>7</v>
      </c>
      <c r="C13" s="2" t="s">
        <v>250</v>
      </c>
      <c r="D13" s="2">
        <f>1.9+1.9</f>
        <v>3.8</v>
      </c>
      <c r="E13" s="2">
        <f t="shared" si="2"/>
        <v>4</v>
      </c>
      <c r="F13" s="2">
        <v>1</v>
      </c>
      <c r="G13" s="2">
        <f t="shared" si="0"/>
        <v>15.2</v>
      </c>
    </row>
    <row r="14" s="1" customFormat="1" spans="2:7">
      <c r="B14" s="2">
        <v>8</v>
      </c>
      <c r="C14" s="2" t="s">
        <v>2</v>
      </c>
      <c r="D14" s="2"/>
      <c r="E14" s="2"/>
      <c r="F14" s="2">
        <f>SUM(F7:F13)</f>
        <v>18</v>
      </c>
      <c r="G14" s="2">
        <f>SUM(G7:G13)</f>
        <v>267.34</v>
      </c>
    </row>
    <row r="17" s="1" customFormat="1" spans="2:5">
      <c r="B17" s="3" t="s">
        <v>251</v>
      </c>
      <c r="C17" s="4"/>
      <c r="D17" s="5" t="s">
        <v>252</v>
      </c>
      <c r="E17" s="6"/>
    </row>
    <row r="18" s="1" customFormat="1" spans="2:5">
      <c r="B18" s="7">
        <v>1</v>
      </c>
      <c r="C18" s="8" t="s">
        <v>253</v>
      </c>
      <c r="D18" s="8" t="s">
        <v>254</v>
      </c>
      <c r="E18" s="7">
        <v>17</v>
      </c>
    </row>
    <row r="19" s="1" customFormat="1" spans="2:5">
      <c r="B19" s="9"/>
      <c r="C19" s="8" t="s">
        <v>255</v>
      </c>
      <c r="D19" s="8" t="s">
        <v>254</v>
      </c>
      <c r="E19" s="9"/>
    </row>
    <row r="20" s="1" customFormat="1" spans="2:5">
      <c r="B20" s="9"/>
      <c r="C20" s="8" t="s">
        <v>256</v>
      </c>
      <c r="D20" s="8" t="s">
        <v>254</v>
      </c>
      <c r="E20" s="9"/>
    </row>
    <row r="21" s="1" customFormat="1" spans="2:5">
      <c r="B21" s="9"/>
      <c r="C21" s="8" t="s">
        <v>257</v>
      </c>
      <c r="D21" s="8" t="s">
        <v>258</v>
      </c>
      <c r="E21" s="9"/>
    </row>
    <row r="22" s="1" customFormat="1" spans="2:5">
      <c r="B22" s="9"/>
      <c r="C22" s="8" t="s">
        <v>259</v>
      </c>
      <c r="D22" s="8" t="s">
        <v>260</v>
      </c>
      <c r="E22" s="9"/>
    </row>
    <row r="23" s="1" customFormat="1" spans="2:5">
      <c r="B23" s="10"/>
      <c r="C23" s="8" t="s">
        <v>261</v>
      </c>
      <c r="D23" s="2">
        <v>6</v>
      </c>
      <c r="E23" s="10"/>
    </row>
    <row r="24" s="1" customFormat="1" spans="2:5">
      <c r="B24" s="7">
        <v>2</v>
      </c>
      <c r="C24" s="8" t="s">
        <v>262</v>
      </c>
      <c r="D24" s="2">
        <v>4</v>
      </c>
      <c r="E24" s="2">
        <v>5</v>
      </c>
    </row>
    <row r="25" s="1" customFormat="1" spans="2:5">
      <c r="B25" s="10"/>
      <c r="C25" s="8" t="s">
        <v>263</v>
      </c>
      <c r="D25" s="2">
        <v>1</v>
      </c>
      <c r="E25" s="2"/>
    </row>
  </sheetData>
  <mergeCells count="6">
    <mergeCell ref="B17:C17"/>
    <mergeCell ref="D17:E17"/>
    <mergeCell ref="B18:B23"/>
    <mergeCell ref="B24:B25"/>
    <mergeCell ref="E18:E23"/>
    <mergeCell ref="E24:E2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照明灯具(电)</vt:lpstr>
      <vt:lpstr>开关插座(电)</vt:lpstr>
      <vt:lpstr>配电箱柜(电)</vt:lpstr>
      <vt:lpstr>电线(管)</vt:lpstr>
      <vt:lpstr>电线(电)1</vt:lpstr>
      <vt:lpstr>电缆(电)</vt:lpstr>
      <vt:lpstr>电缆导管(电)1</vt:lpstr>
      <vt:lpstr>零星构件(电)</vt:lpstr>
      <vt:lpstr>防雷接地(电)</vt:lpstr>
      <vt:lpstr>基础接地及跨接点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2025-11-07T06:43:00Z</dcterms:created>
  <dcterms:modified xsi:type="dcterms:W3CDTF">2025-11-18T00:33:18Z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