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通风设备(通)" sheetId="1" r:id="rId1"/>
    <sheet name="供暖器具(暖)" sheetId="2" r:id="rId2"/>
    <sheet name="管道(暖)" sheetId="3" r:id="rId3"/>
    <sheet name="阀门法兰(暖)" sheetId="4" r:id="rId4"/>
    <sheet name="管道附件(暖)" sheetId="5" r:id="rId5"/>
    <sheet name="零星构件(暖)" sheetId="6" r:id="rId6"/>
    <sheet name="支架(暖)" sheetId="7" r:id="rId7"/>
  </sheets>
  <calcPr calcId="144525"/>
</workbook>
</file>

<file path=xl/sharedStrings.xml><?xml version="1.0" encoding="utf-8"?>
<sst xmlns="http://schemas.openxmlformats.org/spreadsheetml/2006/main" count="770" uniqueCount="144">
  <si>
    <t>分类条件</t>
  </si>
  <si>
    <t>工程量</t>
  </si>
  <si>
    <t>名称</t>
  </si>
  <si>
    <t>楼层</t>
  </si>
  <si>
    <t>类型</t>
  </si>
  <si>
    <t>规格型号</t>
  </si>
  <si>
    <t>系统类型</t>
  </si>
  <si>
    <t>数量(台)</t>
  </si>
  <si>
    <t>轴流风机
（外加防雨百叶，内加防虫网）</t>
  </si>
  <si>
    <t>第3层</t>
  </si>
  <si>
    <t>通风机</t>
  </si>
  <si>
    <t>ADT315-5 Q=800M/h</t>
  </si>
  <si>
    <t>空调风系统</t>
  </si>
  <si>
    <t>轴流风机</t>
  </si>
  <si>
    <t>第2层</t>
  </si>
  <si>
    <t>首层</t>
  </si>
  <si>
    <t>总计</t>
  </si>
  <si>
    <t>小计</t>
  </si>
  <si>
    <t>片数</t>
  </si>
  <si>
    <t>数量(组)</t>
  </si>
  <si>
    <t>散热器-6</t>
  </si>
  <si>
    <t>内腔无砂灰铸铁椭四柱760型</t>
  </si>
  <si>
    <t>采暖系统</t>
  </si>
  <si>
    <t>6</t>
  </si>
  <si>
    <t>散热器-7</t>
  </si>
  <si>
    <t>7</t>
  </si>
  <si>
    <t>内腔无砂灰铸铁椭四柱760型散热器-7</t>
  </si>
  <si>
    <t>散热器-8</t>
  </si>
  <si>
    <t>8</t>
  </si>
  <si>
    <t>内腔无砂灰铸铁椭四柱760型散热器-8</t>
  </si>
  <si>
    <t>散热器-9</t>
  </si>
  <si>
    <t>9</t>
  </si>
  <si>
    <t>内腔无砂灰铸铁椭四柱760型散热器-9</t>
  </si>
  <si>
    <t>散热器-10</t>
  </si>
  <si>
    <t>10</t>
  </si>
  <si>
    <t>内腔无砂灰铸铁椭四柱760型散热器-10</t>
  </si>
  <si>
    <t>散热器-11</t>
  </si>
  <si>
    <t>11</t>
  </si>
  <si>
    <t>内腔无砂灰铸铁椭四柱760型散热器-11</t>
  </si>
  <si>
    <t>散热器-12</t>
  </si>
  <si>
    <t>12</t>
  </si>
  <si>
    <t>散热器-13</t>
  </si>
  <si>
    <t>13</t>
  </si>
  <si>
    <t>散热器-14</t>
  </si>
  <si>
    <t>14</t>
  </si>
  <si>
    <t>散热器-15</t>
  </si>
  <si>
    <t>15</t>
  </si>
  <si>
    <t>散热器-16</t>
  </si>
  <si>
    <t>16</t>
  </si>
  <si>
    <t>散热器-17</t>
  </si>
  <si>
    <t>17</t>
  </si>
  <si>
    <t>散热器-18</t>
  </si>
  <si>
    <t>18</t>
  </si>
  <si>
    <t>散热器-19</t>
  </si>
  <si>
    <t>19</t>
  </si>
  <si>
    <t>散热器-23</t>
  </si>
  <si>
    <t>23</t>
  </si>
  <si>
    <t>散热器-25</t>
  </si>
  <si>
    <t>25</t>
  </si>
  <si>
    <t>材质</t>
  </si>
  <si>
    <t>管径规格</t>
  </si>
  <si>
    <t>支架比重</t>
  </si>
  <si>
    <t>保温材质</t>
  </si>
  <si>
    <t>保温厚度</t>
  </si>
  <si>
    <t>长度(m)</t>
  </si>
  <si>
    <t>保温体积(m3)</t>
  </si>
  <si>
    <t>支架数量(个)</t>
  </si>
  <si>
    <t>支架重量(Kg)</t>
  </si>
  <si>
    <t>GSG-1</t>
  </si>
  <si>
    <t>基础层</t>
  </si>
  <si>
    <t>镀锌钢管</t>
  </si>
  <si>
    <t>40</t>
  </si>
  <si>
    <t>回水系统</t>
  </si>
  <si>
    <t>1.01</t>
  </si>
  <si>
    <t>带铝箔超细玻璃棉管壳</t>
  </si>
  <si>
    <t>50</t>
  </si>
  <si>
    <t>GSG-2</t>
  </si>
  <si>
    <t>供水系统</t>
  </si>
  <si>
    <t>GSG-3</t>
  </si>
  <si>
    <t>32</t>
  </si>
  <si>
    <t>GSG-4</t>
  </si>
  <si>
    <t>GSG-5</t>
  </si>
  <si>
    <t>20</t>
  </si>
  <si>
    <t>干管</t>
  </si>
  <si>
    <t>1.23</t>
  </si>
  <si>
    <t>干管-1</t>
  </si>
  <si>
    <t>0</t>
  </si>
  <si>
    <t>&lt;空&gt;</t>
  </si>
  <si>
    <t>干管-2</t>
  </si>
  <si>
    <t>立干管</t>
  </si>
  <si>
    <t>立干管-1</t>
  </si>
  <si>
    <t>第4层</t>
  </si>
  <si>
    <t>支立管</t>
  </si>
  <si>
    <t>支立管-3</t>
  </si>
  <si>
    <t>1.168</t>
  </si>
  <si>
    <t>汇总</t>
  </si>
  <si>
    <t>DN40</t>
  </si>
  <si>
    <t>米</t>
  </si>
  <si>
    <t>DN32</t>
  </si>
  <si>
    <t>DN25</t>
  </si>
  <si>
    <t>DN20</t>
  </si>
  <si>
    <t>合计</t>
  </si>
  <si>
    <t>地沟内及吊顶内</t>
  </si>
  <si>
    <t>立方</t>
  </si>
  <si>
    <t>数量(个)</t>
  </si>
  <si>
    <t>自动排气阀</t>
  </si>
  <si>
    <t>全铜</t>
  </si>
  <si>
    <t>FM-1</t>
  </si>
  <si>
    <t>截止阀</t>
  </si>
  <si>
    <t>铜芯</t>
  </si>
  <si>
    <t>FM-2</t>
  </si>
  <si>
    <t>FM-4</t>
  </si>
  <si>
    <t>三通调节阀</t>
  </si>
  <si>
    <t>铜质</t>
  </si>
  <si>
    <t>减压孔板</t>
  </si>
  <si>
    <t>碳钢</t>
  </si>
  <si>
    <t>泄水丝堵</t>
  </si>
  <si>
    <t>采暖热计量装置</t>
  </si>
  <si>
    <t>进户采暖井首层</t>
  </si>
  <si>
    <t>闸阀</t>
  </si>
  <si>
    <t>供回水系统</t>
  </si>
  <si>
    <t>Y形过滤器</t>
  </si>
  <si>
    <t>积分仪</t>
  </si>
  <si>
    <t>配套合体</t>
  </si>
  <si>
    <t>热量表</t>
  </si>
  <si>
    <t>温度传感器</t>
  </si>
  <si>
    <t>温度计</t>
  </si>
  <si>
    <t>压力表</t>
  </si>
  <si>
    <t>调节阀</t>
  </si>
  <si>
    <t>泄水阀</t>
  </si>
  <si>
    <t>DN15</t>
  </si>
  <si>
    <t>套管/孔洞类型</t>
  </si>
  <si>
    <t>穿板套管-1</t>
  </si>
  <si>
    <t>一般填料套管</t>
  </si>
  <si>
    <t>穿板套管-2</t>
  </si>
  <si>
    <t>穿板套管-3</t>
  </si>
  <si>
    <t>进采暖小室套管</t>
  </si>
  <si>
    <t>刚性防水套管</t>
  </si>
  <si>
    <t>进户套管</t>
  </si>
  <si>
    <t>重量(kg)</t>
  </si>
  <si>
    <t>固定支架-1</t>
  </si>
  <si>
    <t>支架</t>
  </si>
  <si>
    <t>固定支架-2</t>
  </si>
  <si>
    <t>固定支架-3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</si>
</sst>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"/>
  </numFmts>
  <fonts count="23">
    <font>
      <sz val="11"/>
      <name val="Calibri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A4CC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7FFF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3" borderId="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37" borderId="11" applyNumberFormat="0" applyFon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9" fillId="31" borderId="12" applyNumberFormat="0" applyAlignment="0" applyProtection="0">
      <alignment vertical="center"/>
    </xf>
    <xf numFmtId="0" fontId="15" fillId="31" borderId="9" applyNumberFormat="0" applyAlignment="0" applyProtection="0">
      <alignment vertical="center"/>
    </xf>
    <xf numFmtId="0" fontId="20" fillId="38" borderId="13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77" fontId="1" fillId="3" borderId="2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177" fontId="1" fillId="4" borderId="3" xfId="0" applyNumberFormat="1" applyFont="1" applyFill="1" applyBorder="1" applyAlignment="1">
      <alignment horizontal="center" vertical="center" wrapText="1"/>
    </xf>
    <xf numFmtId="177" fontId="1" fillId="3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177" fontId="1" fillId="5" borderId="2" xfId="0" applyNumberFormat="1" applyFont="1" applyFill="1" applyBorder="1" applyAlignment="1">
      <alignment horizontal="right" vertical="center" wrapText="1"/>
    </xf>
    <xf numFmtId="0" fontId="0" fillId="5" borderId="0" xfId="0" applyFill="1"/>
    <xf numFmtId="177" fontId="1" fillId="6" borderId="2" xfId="0" applyNumberFormat="1" applyFont="1" applyFill="1" applyBorder="1" applyAlignment="1">
      <alignment horizontal="right" vertical="center" wrapText="1"/>
    </xf>
    <xf numFmtId="0" fontId="0" fillId="6" borderId="0" xfId="0" applyFill="1"/>
    <xf numFmtId="177" fontId="1" fillId="4" borderId="3" xfId="0" applyNumberFormat="1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177" fontId="1" fillId="3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1" fillId="7" borderId="2" xfId="0" applyFont="1" applyFill="1" applyBorder="1" applyAlignment="1">
      <alignment horizontal="center" vertical="center" wrapText="1"/>
    </xf>
    <xf numFmtId="177" fontId="1" fillId="7" borderId="2" xfId="0" applyNumberFormat="1" applyFont="1" applyFill="1" applyBorder="1" applyAlignment="1">
      <alignment horizontal="center" vertical="center" wrapText="1"/>
    </xf>
    <xf numFmtId="0" fontId="0" fillId="7" borderId="2" xfId="0" applyFill="1" applyBorder="1"/>
    <xf numFmtId="177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2" fillId="0" borderId="2" xfId="0" applyFont="1" applyBorder="1"/>
    <xf numFmtId="0" fontId="0" fillId="0" borderId="2" xfId="0" applyBorder="1"/>
    <xf numFmtId="177" fontId="1" fillId="7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176" fontId="0" fillId="0" borderId="0" xfId="0" applyNumberFormat="1" applyAlignment="1">
      <alignment horizont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/>
    </xf>
    <xf numFmtId="176" fontId="1" fillId="3" borderId="2" xfId="0" applyNumberFormat="1" applyFont="1" applyFill="1" applyBorder="1" applyAlignment="1">
      <alignment horizontal="center" vertical="center" wrapText="1"/>
    </xf>
    <xf numFmtId="176" fontId="1" fillId="4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38100</xdr:colOff>
      <xdr:row>3</xdr:row>
      <xdr:rowOff>0</xdr:rowOff>
    </xdr:from>
    <xdr:to>
      <xdr:col>19</xdr:col>
      <xdr:colOff>580390</xdr:colOff>
      <xdr:row>26</xdr:row>
      <xdr:rowOff>138430</xdr:rowOff>
    </xdr:to>
    <xdr:pic>
      <xdr:nvPicPr>
        <xdr:cNvPr id="2" name="图片 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53250" y="571500"/>
          <a:ext cx="7743190" cy="56438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K13" sqref="K13"/>
    </sheetView>
  </sheetViews>
  <sheetFormatPr defaultColWidth="9" defaultRowHeight="15" outlineLevelRow="5" outlineLevelCol="5"/>
  <cols>
    <col min="1" max="1" width="26.7142857142857" customWidth="1"/>
    <col min="2" max="3" width="14.4285714285714" customWidth="1"/>
    <col min="4" max="4" width="20.2857142857143" customWidth="1"/>
    <col min="5" max="7" width="14.4285714285714" customWidth="1"/>
  </cols>
  <sheetData>
    <row r="1" ht="14.25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1</v>
      </c>
    </row>
    <row r="2" ht="14.25" customHeight="1" spans="1: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ht="21" customHeight="1" spans="1:6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7">
        <v>2</v>
      </c>
    </row>
    <row r="4" ht="21" customHeight="1" spans="1:6">
      <c r="A4" s="3" t="s">
        <v>13</v>
      </c>
      <c r="B4" s="3" t="s">
        <v>14</v>
      </c>
      <c r="C4" s="3" t="s">
        <v>10</v>
      </c>
      <c r="D4" s="3" t="s">
        <v>11</v>
      </c>
      <c r="E4" s="3" t="s">
        <v>12</v>
      </c>
      <c r="F4" s="7">
        <v>2</v>
      </c>
    </row>
    <row r="5" ht="21" customHeight="1" spans="1:6">
      <c r="A5" s="3" t="s">
        <v>13</v>
      </c>
      <c r="B5" s="3" t="s">
        <v>15</v>
      </c>
      <c r="C5" s="3" t="s">
        <v>10</v>
      </c>
      <c r="D5" s="3" t="s">
        <v>11</v>
      </c>
      <c r="E5" s="3" t="s">
        <v>12</v>
      </c>
      <c r="F5" s="7">
        <v>3</v>
      </c>
    </row>
    <row r="6" ht="14.25" customHeight="1" spans="1:6">
      <c r="A6" s="5" t="s">
        <v>16</v>
      </c>
      <c r="B6" s="5" t="s">
        <v>16</v>
      </c>
      <c r="C6" s="5" t="s">
        <v>16</v>
      </c>
      <c r="D6" s="5" t="s">
        <v>16</v>
      </c>
      <c r="E6" s="5" t="s">
        <v>16</v>
      </c>
      <c r="F6" s="13">
        <v>7</v>
      </c>
    </row>
  </sheetData>
  <mergeCells count="3">
    <mergeCell ref="A1:E1"/>
    <mergeCell ref="A6:E6"/>
    <mergeCell ref="A3:A5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G26" sqref="G26"/>
    </sheetView>
  </sheetViews>
  <sheetFormatPr defaultColWidth="9" defaultRowHeight="15" outlineLevelCol="6"/>
  <cols>
    <col min="1" max="1" width="39.4285714285714" customWidth="1"/>
    <col min="2" max="2" width="14.4285714285714" customWidth="1"/>
    <col min="3" max="3" width="26.4285714285714" customWidth="1"/>
    <col min="4" max="5" width="14.4285714285714" customWidth="1"/>
    <col min="6" max="6" width="14.4285714285714" style="34" customWidth="1"/>
    <col min="7" max="7" width="14.4285714285714" customWidth="1"/>
  </cols>
  <sheetData>
    <row r="1" ht="14.25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35" t="s">
        <v>1</v>
      </c>
      <c r="G1" s="36" t="s">
        <v>17</v>
      </c>
    </row>
    <row r="2" ht="14.25" customHeight="1" spans="1:7">
      <c r="A2" s="2" t="s">
        <v>2</v>
      </c>
      <c r="B2" s="2" t="s">
        <v>3</v>
      </c>
      <c r="C2" s="2" t="s">
        <v>5</v>
      </c>
      <c r="D2" s="2" t="s">
        <v>6</v>
      </c>
      <c r="E2" s="2" t="s">
        <v>18</v>
      </c>
      <c r="F2" s="37" t="s">
        <v>19</v>
      </c>
      <c r="G2" s="38"/>
    </row>
    <row r="3" s="33" customFormat="1" ht="21" customHeight="1" spans="1:7">
      <c r="A3" s="3" t="s">
        <v>20</v>
      </c>
      <c r="B3" s="3" t="s">
        <v>14</v>
      </c>
      <c r="C3" s="3" t="s">
        <v>21</v>
      </c>
      <c r="D3" s="3" t="s">
        <v>22</v>
      </c>
      <c r="E3" s="3" t="s">
        <v>23</v>
      </c>
      <c r="F3" s="39">
        <v>1</v>
      </c>
      <c r="G3" s="29">
        <f>F3</f>
        <v>1</v>
      </c>
    </row>
    <row r="4" s="33" customFormat="1" ht="21" customHeight="1" spans="1:7">
      <c r="A4" s="3" t="s">
        <v>24</v>
      </c>
      <c r="B4" s="3" t="s">
        <v>9</v>
      </c>
      <c r="C4" s="3" t="s">
        <v>21</v>
      </c>
      <c r="D4" s="3" t="s">
        <v>22</v>
      </c>
      <c r="E4" s="3" t="s">
        <v>25</v>
      </c>
      <c r="F4" s="39">
        <v>4</v>
      </c>
      <c r="G4" s="29">
        <f>F4+F5</f>
        <v>12</v>
      </c>
    </row>
    <row r="5" s="33" customFormat="1" ht="21" customHeight="1" spans="1:7">
      <c r="A5" s="3" t="s">
        <v>26</v>
      </c>
      <c r="B5" s="3" t="s">
        <v>14</v>
      </c>
      <c r="C5" s="3" t="s">
        <v>21</v>
      </c>
      <c r="D5" s="3" t="s">
        <v>22</v>
      </c>
      <c r="E5" s="3" t="s">
        <v>25</v>
      </c>
      <c r="F5" s="39">
        <v>8</v>
      </c>
      <c r="G5" s="29"/>
    </row>
    <row r="6" s="33" customFormat="1" ht="21" customHeight="1" spans="1:7">
      <c r="A6" s="3" t="s">
        <v>27</v>
      </c>
      <c r="B6" s="3" t="s">
        <v>9</v>
      </c>
      <c r="C6" s="3" t="s">
        <v>21</v>
      </c>
      <c r="D6" s="3" t="s">
        <v>22</v>
      </c>
      <c r="E6" s="3" t="s">
        <v>28</v>
      </c>
      <c r="F6" s="39">
        <v>2</v>
      </c>
      <c r="G6" s="29">
        <f>F6+F7</f>
        <v>4</v>
      </c>
    </row>
    <row r="7" s="33" customFormat="1" ht="21" customHeight="1" spans="1:7">
      <c r="A7" s="3" t="s">
        <v>29</v>
      </c>
      <c r="B7" s="3" t="s">
        <v>14</v>
      </c>
      <c r="C7" s="3" t="s">
        <v>21</v>
      </c>
      <c r="D7" s="3" t="s">
        <v>22</v>
      </c>
      <c r="E7" s="3" t="s">
        <v>28</v>
      </c>
      <c r="F7" s="39">
        <v>2</v>
      </c>
      <c r="G7" s="29"/>
    </row>
    <row r="8" s="33" customFormat="1" ht="21" customHeight="1" spans="1:7">
      <c r="A8" s="3" t="s">
        <v>30</v>
      </c>
      <c r="B8" s="3" t="s">
        <v>9</v>
      </c>
      <c r="C8" s="3" t="s">
        <v>21</v>
      </c>
      <c r="D8" s="3" t="s">
        <v>22</v>
      </c>
      <c r="E8" s="3" t="s">
        <v>31</v>
      </c>
      <c r="F8" s="39">
        <v>3</v>
      </c>
      <c r="G8" s="29">
        <f>F8+F9+F10</f>
        <v>8</v>
      </c>
    </row>
    <row r="9" s="33" customFormat="1" ht="21" customHeight="1" spans="1:7">
      <c r="A9" s="3" t="s">
        <v>32</v>
      </c>
      <c r="B9" s="3" t="s">
        <v>14</v>
      </c>
      <c r="C9" s="3" t="s">
        <v>21</v>
      </c>
      <c r="D9" s="3" t="s">
        <v>22</v>
      </c>
      <c r="E9" s="3" t="s">
        <v>31</v>
      </c>
      <c r="F9" s="39">
        <v>4</v>
      </c>
      <c r="G9" s="29"/>
    </row>
    <row r="10" s="33" customFormat="1" ht="21" customHeight="1" spans="1:7">
      <c r="A10" s="3" t="s">
        <v>32</v>
      </c>
      <c r="B10" s="3" t="s">
        <v>15</v>
      </c>
      <c r="C10" s="3" t="s">
        <v>21</v>
      </c>
      <c r="D10" s="3" t="s">
        <v>22</v>
      </c>
      <c r="E10" s="3" t="s">
        <v>31</v>
      </c>
      <c r="F10" s="39">
        <v>1</v>
      </c>
      <c r="G10" s="29"/>
    </row>
    <row r="11" ht="21" customHeight="1" spans="1:7">
      <c r="A11" s="3" t="s">
        <v>33</v>
      </c>
      <c r="B11" s="3" t="s">
        <v>9</v>
      </c>
      <c r="C11" s="3" t="s">
        <v>21</v>
      </c>
      <c r="D11" s="3" t="s">
        <v>22</v>
      </c>
      <c r="E11" s="3" t="s">
        <v>34</v>
      </c>
      <c r="F11" s="39">
        <v>2</v>
      </c>
      <c r="G11" s="24">
        <f>F11+F12+F13</f>
        <v>7</v>
      </c>
    </row>
    <row r="12" ht="21" customHeight="1" spans="1:7">
      <c r="A12" s="3" t="s">
        <v>35</v>
      </c>
      <c r="B12" s="3" t="s">
        <v>14</v>
      </c>
      <c r="C12" s="3" t="s">
        <v>21</v>
      </c>
      <c r="D12" s="3" t="s">
        <v>22</v>
      </c>
      <c r="E12" s="3" t="s">
        <v>34</v>
      </c>
      <c r="F12" s="39">
        <v>1</v>
      </c>
      <c r="G12" s="24"/>
    </row>
    <row r="13" ht="21" customHeight="1" spans="1:7">
      <c r="A13" s="3" t="s">
        <v>35</v>
      </c>
      <c r="B13" s="3" t="s">
        <v>15</v>
      </c>
      <c r="C13" s="3" t="s">
        <v>21</v>
      </c>
      <c r="D13" s="3" t="s">
        <v>22</v>
      </c>
      <c r="E13" s="3" t="s">
        <v>34</v>
      </c>
      <c r="F13" s="39">
        <v>4</v>
      </c>
      <c r="G13" s="24"/>
    </row>
    <row r="14" ht="21" customHeight="1" spans="1:7">
      <c r="A14" s="3" t="s">
        <v>36</v>
      </c>
      <c r="B14" s="3" t="s">
        <v>9</v>
      </c>
      <c r="C14" s="3" t="s">
        <v>21</v>
      </c>
      <c r="D14" s="3" t="s">
        <v>22</v>
      </c>
      <c r="E14" s="3" t="s">
        <v>37</v>
      </c>
      <c r="F14" s="39">
        <v>1</v>
      </c>
      <c r="G14" s="24">
        <f>F14+F15</f>
        <v>2</v>
      </c>
    </row>
    <row r="15" ht="21" customHeight="1" spans="1:7">
      <c r="A15" s="3" t="s">
        <v>38</v>
      </c>
      <c r="B15" s="3" t="s">
        <v>15</v>
      </c>
      <c r="C15" s="3" t="s">
        <v>21</v>
      </c>
      <c r="D15" s="3" t="s">
        <v>22</v>
      </c>
      <c r="E15" s="3" t="s">
        <v>37</v>
      </c>
      <c r="F15" s="39">
        <v>1</v>
      </c>
      <c r="G15" s="24"/>
    </row>
    <row r="16" ht="21" customHeight="1" spans="1:7">
      <c r="A16" s="3" t="s">
        <v>39</v>
      </c>
      <c r="B16" s="3" t="s">
        <v>14</v>
      </c>
      <c r="C16" s="3" t="s">
        <v>21</v>
      </c>
      <c r="D16" s="3" t="s">
        <v>22</v>
      </c>
      <c r="E16" s="3" t="s">
        <v>40</v>
      </c>
      <c r="F16" s="39">
        <v>1</v>
      </c>
      <c r="G16" s="24">
        <f t="shared" ref="G16:G25" si="0">F16</f>
        <v>1</v>
      </c>
    </row>
    <row r="17" ht="21" customHeight="1" spans="1:7">
      <c r="A17" s="3" t="s">
        <v>41</v>
      </c>
      <c r="B17" s="3" t="s">
        <v>15</v>
      </c>
      <c r="C17" s="3" t="s">
        <v>21</v>
      </c>
      <c r="D17" s="3" t="s">
        <v>22</v>
      </c>
      <c r="E17" s="3" t="s">
        <v>42</v>
      </c>
      <c r="F17" s="39">
        <v>2</v>
      </c>
      <c r="G17" s="24">
        <f t="shared" si="0"/>
        <v>2</v>
      </c>
    </row>
    <row r="18" ht="21" customHeight="1" spans="1:7">
      <c r="A18" s="3" t="s">
        <v>43</v>
      </c>
      <c r="B18" s="3" t="s">
        <v>15</v>
      </c>
      <c r="C18" s="3" t="s">
        <v>21</v>
      </c>
      <c r="D18" s="3" t="s">
        <v>22</v>
      </c>
      <c r="E18" s="3" t="s">
        <v>44</v>
      </c>
      <c r="F18" s="39">
        <v>2</v>
      </c>
      <c r="G18" s="24">
        <f t="shared" si="0"/>
        <v>2</v>
      </c>
    </row>
    <row r="19" ht="21" customHeight="1" spans="1:7">
      <c r="A19" s="3" t="s">
        <v>45</v>
      </c>
      <c r="B19" s="3" t="s">
        <v>15</v>
      </c>
      <c r="C19" s="3" t="s">
        <v>21</v>
      </c>
      <c r="D19" s="3" t="s">
        <v>22</v>
      </c>
      <c r="E19" s="3" t="s">
        <v>46</v>
      </c>
      <c r="F19" s="39">
        <v>2</v>
      </c>
      <c r="G19" s="24">
        <f t="shared" si="0"/>
        <v>2</v>
      </c>
    </row>
    <row r="20" ht="21" customHeight="1" spans="1:7">
      <c r="A20" s="3" t="s">
        <v>47</v>
      </c>
      <c r="B20" s="3" t="s">
        <v>15</v>
      </c>
      <c r="C20" s="3" t="s">
        <v>21</v>
      </c>
      <c r="D20" s="3" t="s">
        <v>22</v>
      </c>
      <c r="E20" s="3" t="s">
        <v>48</v>
      </c>
      <c r="F20" s="39">
        <v>1</v>
      </c>
      <c r="G20" s="24">
        <f t="shared" si="0"/>
        <v>1</v>
      </c>
    </row>
    <row r="21" ht="21" customHeight="1" spans="1:7">
      <c r="A21" s="3" t="s">
        <v>49</v>
      </c>
      <c r="B21" s="3" t="s">
        <v>14</v>
      </c>
      <c r="C21" s="3" t="s">
        <v>21</v>
      </c>
      <c r="D21" s="3" t="s">
        <v>22</v>
      </c>
      <c r="E21" s="3" t="s">
        <v>50</v>
      </c>
      <c r="F21" s="39">
        <v>2</v>
      </c>
      <c r="G21" s="24">
        <f t="shared" si="0"/>
        <v>2</v>
      </c>
    </row>
    <row r="22" ht="21" customHeight="1" spans="1:7">
      <c r="A22" s="3" t="s">
        <v>51</v>
      </c>
      <c r="B22" s="3" t="s">
        <v>9</v>
      </c>
      <c r="C22" s="3" t="s">
        <v>21</v>
      </c>
      <c r="D22" s="3" t="s">
        <v>22</v>
      </c>
      <c r="E22" s="3" t="s">
        <v>52</v>
      </c>
      <c r="F22" s="39">
        <v>1</v>
      </c>
      <c r="G22" s="24">
        <f t="shared" si="0"/>
        <v>1</v>
      </c>
    </row>
    <row r="23" ht="21" customHeight="1" spans="1:7">
      <c r="A23" s="3" t="s">
        <v>53</v>
      </c>
      <c r="B23" s="3" t="s">
        <v>15</v>
      </c>
      <c r="C23" s="3" t="s">
        <v>21</v>
      </c>
      <c r="D23" s="3" t="s">
        <v>22</v>
      </c>
      <c r="E23" s="3" t="s">
        <v>54</v>
      </c>
      <c r="F23" s="39">
        <v>1</v>
      </c>
      <c r="G23" s="24">
        <f t="shared" si="0"/>
        <v>1</v>
      </c>
    </row>
    <row r="24" ht="21" customHeight="1" spans="1:7">
      <c r="A24" s="3" t="s">
        <v>55</v>
      </c>
      <c r="B24" s="3" t="s">
        <v>15</v>
      </c>
      <c r="C24" s="3" t="s">
        <v>21</v>
      </c>
      <c r="D24" s="3" t="s">
        <v>22</v>
      </c>
      <c r="E24" s="3" t="s">
        <v>56</v>
      </c>
      <c r="F24" s="39">
        <v>2</v>
      </c>
      <c r="G24" s="24">
        <f t="shared" si="0"/>
        <v>2</v>
      </c>
    </row>
    <row r="25" ht="21" customHeight="1" spans="1:7">
      <c r="A25" s="3" t="s">
        <v>57</v>
      </c>
      <c r="B25" s="3" t="s">
        <v>15</v>
      </c>
      <c r="C25" s="3" t="s">
        <v>21</v>
      </c>
      <c r="D25" s="3" t="s">
        <v>22</v>
      </c>
      <c r="E25" s="3" t="s">
        <v>58</v>
      </c>
      <c r="F25" s="39">
        <v>2</v>
      </c>
      <c r="G25" s="24">
        <f t="shared" si="0"/>
        <v>2</v>
      </c>
    </row>
    <row r="26" ht="14.25" customHeight="1" spans="1:7">
      <c r="A26" s="5" t="s">
        <v>16</v>
      </c>
      <c r="B26" s="5" t="s">
        <v>16</v>
      </c>
      <c r="C26" s="5" t="s">
        <v>16</v>
      </c>
      <c r="D26" s="5" t="s">
        <v>16</v>
      </c>
      <c r="E26" s="5" t="s">
        <v>16</v>
      </c>
      <c r="F26" s="40">
        <f>SUM(F3:F25)</f>
        <v>50</v>
      </c>
      <c r="G26" s="40">
        <f>SUM(G3:G25)</f>
        <v>50</v>
      </c>
    </row>
  </sheetData>
  <mergeCells count="8">
    <mergeCell ref="A1:E1"/>
    <mergeCell ref="A26:E26"/>
    <mergeCell ref="A4:A5"/>
    <mergeCell ref="A6:A7"/>
    <mergeCell ref="A8:A10"/>
    <mergeCell ref="A11:A13"/>
    <mergeCell ref="A14:A15"/>
    <mergeCell ref="G1:G2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workbookViewId="0">
      <selection activeCell="O25" sqref="O25"/>
    </sheetView>
  </sheetViews>
  <sheetFormatPr defaultColWidth="9" defaultRowHeight="15"/>
  <cols>
    <col min="1" max="6" width="14.4285714285714" customWidth="1"/>
    <col min="7" max="7" width="19" customWidth="1"/>
    <col min="8" max="13" width="14.4285714285714" customWidth="1"/>
  </cols>
  <sheetData>
    <row r="1" ht="14.25" customHeight="1" spans="1:1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1</v>
      </c>
      <c r="J1" s="1" t="s">
        <v>1</v>
      </c>
      <c r="K1" s="1" t="s">
        <v>1</v>
      </c>
      <c r="L1" s="1" t="s">
        <v>1</v>
      </c>
    </row>
    <row r="2" ht="14.25" customHeight="1" spans="1:12">
      <c r="A2" s="2" t="s">
        <v>2</v>
      </c>
      <c r="B2" s="2" t="s">
        <v>3</v>
      </c>
      <c r="C2" s="2" t="s">
        <v>59</v>
      </c>
      <c r="D2" s="2" t="s">
        <v>60</v>
      </c>
      <c r="E2" s="2" t="s">
        <v>6</v>
      </c>
      <c r="F2" s="2" t="s">
        <v>61</v>
      </c>
      <c r="G2" s="2" t="s">
        <v>62</v>
      </c>
      <c r="H2" s="2" t="s">
        <v>63</v>
      </c>
      <c r="I2" s="2" t="s">
        <v>64</v>
      </c>
      <c r="J2" s="2" t="s">
        <v>65</v>
      </c>
      <c r="K2" s="2" t="s">
        <v>66</v>
      </c>
      <c r="L2" s="2" t="s">
        <v>67</v>
      </c>
    </row>
    <row r="3" ht="14.25" customHeight="1" spans="1:12">
      <c r="A3" s="3" t="s">
        <v>68</v>
      </c>
      <c r="B3" s="3" t="s">
        <v>69</v>
      </c>
      <c r="C3" s="3" t="s">
        <v>70</v>
      </c>
      <c r="D3" s="3" t="s">
        <v>71</v>
      </c>
      <c r="E3" s="3" t="s">
        <v>72</v>
      </c>
      <c r="F3" s="3" t="s">
        <v>73</v>
      </c>
      <c r="G3" s="3" t="s">
        <v>74</v>
      </c>
      <c r="H3" s="3" t="s">
        <v>75</v>
      </c>
      <c r="I3" s="7">
        <v>6.799</v>
      </c>
      <c r="J3" s="32">
        <v>0.109</v>
      </c>
      <c r="K3" s="7">
        <v>2</v>
      </c>
      <c r="L3" s="7">
        <f t="shared" ref="L3:L9" si="0">2.42*0.5*K3</f>
        <v>2.42</v>
      </c>
    </row>
    <row r="4" ht="14.25" customHeight="1" spans="1:12">
      <c r="A4" s="3" t="s">
        <v>76</v>
      </c>
      <c r="B4" s="3" t="s">
        <v>69</v>
      </c>
      <c r="C4" s="3" t="s">
        <v>70</v>
      </c>
      <c r="D4" s="3" t="s">
        <v>71</v>
      </c>
      <c r="E4" s="3" t="s">
        <v>77</v>
      </c>
      <c r="F4" s="3" t="s">
        <v>73</v>
      </c>
      <c r="G4" s="3" t="s">
        <v>74</v>
      </c>
      <c r="H4" s="3" t="s">
        <v>75</v>
      </c>
      <c r="I4" s="7">
        <v>3.692</v>
      </c>
      <c r="J4" s="32">
        <v>0.059</v>
      </c>
      <c r="K4" s="7">
        <v>1</v>
      </c>
      <c r="L4" s="7">
        <f t="shared" si="0"/>
        <v>1.21</v>
      </c>
    </row>
    <row r="5" ht="14.25" customHeight="1" spans="1:12">
      <c r="A5" s="3" t="s">
        <v>78</v>
      </c>
      <c r="B5" s="3" t="s">
        <v>69</v>
      </c>
      <c r="C5" s="3" t="s">
        <v>70</v>
      </c>
      <c r="D5" s="3" t="s">
        <v>79</v>
      </c>
      <c r="E5" s="3" t="s">
        <v>72</v>
      </c>
      <c r="F5" s="3" t="s">
        <v>73</v>
      </c>
      <c r="G5" s="3" t="s">
        <v>74</v>
      </c>
      <c r="H5" s="3" t="s">
        <v>75</v>
      </c>
      <c r="I5" s="7">
        <v>3.817</v>
      </c>
      <c r="J5" s="32">
        <v>0.058</v>
      </c>
      <c r="K5" s="7">
        <v>1</v>
      </c>
      <c r="L5" s="7">
        <f t="shared" si="0"/>
        <v>1.21</v>
      </c>
    </row>
    <row r="6" ht="14.25" customHeight="1" spans="1:12">
      <c r="A6" s="3" t="s">
        <v>80</v>
      </c>
      <c r="B6" s="3" t="s">
        <v>69</v>
      </c>
      <c r="C6" s="3" t="s">
        <v>70</v>
      </c>
      <c r="D6" s="3" t="s">
        <v>58</v>
      </c>
      <c r="E6" s="3" t="s">
        <v>72</v>
      </c>
      <c r="F6" s="3" t="s">
        <v>73</v>
      </c>
      <c r="G6" s="3" t="s">
        <v>74</v>
      </c>
      <c r="H6" s="3" t="s">
        <v>75</v>
      </c>
      <c r="I6" s="7">
        <v>29.488</v>
      </c>
      <c r="J6" s="32">
        <v>0.406</v>
      </c>
      <c r="K6" s="7">
        <v>10</v>
      </c>
      <c r="L6" s="7">
        <f t="shared" si="0"/>
        <v>12.1</v>
      </c>
    </row>
    <row r="7" ht="14.25" customHeight="1" spans="1:12">
      <c r="A7" s="3" t="s">
        <v>81</v>
      </c>
      <c r="B7" s="3" t="s">
        <v>15</v>
      </c>
      <c r="C7" s="3" t="s">
        <v>70</v>
      </c>
      <c r="D7" s="3" t="s">
        <v>82</v>
      </c>
      <c r="E7" s="3" t="s">
        <v>72</v>
      </c>
      <c r="F7" s="3" t="s">
        <v>73</v>
      </c>
      <c r="G7" s="3" t="s">
        <v>74</v>
      </c>
      <c r="H7" s="3" t="s">
        <v>75</v>
      </c>
      <c r="I7" s="7">
        <v>1.32</v>
      </c>
      <c r="J7" s="32">
        <v>0.017</v>
      </c>
      <c r="K7" s="7">
        <v>0</v>
      </c>
      <c r="L7" s="7">
        <f t="shared" si="0"/>
        <v>0</v>
      </c>
    </row>
    <row r="8" ht="14.25" customHeight="1" spans="1:12">
      <c r="A8" s="3" t="s">
        <v>81</v>
      </c>
      <c r="B8" s="3" t="s">
        <v>69</v>
      </c>
      <c r="C8" s="3" t="s">
        <v>70</v>
      </c>
      <c r="D8" s="3" t="s">
        <v>82</v>
      </c>
      <c r="E8" s="3" t="s">
        <v>72</v>
      </c>
      <c r="F8" s="3" t="s">
        <v>73</v>
      </c>
      <c r="G8" s="3" t="s">
        <v>74</v>
      </c>
      <c r="H8" s="3" t="s">
        <v>75</v>
      </c>
      <c r="I8" s="7">
        <v>64.985</v>
      </c>
      <c r="J8" s="32">
        <v>0.823</v>
      </c>
      <c r="K8" s="7">
        <v>19</v>
      </c>
      <c r="L8" s="7">
        <f t="shared" si="0"/>
        <v>22.99</v>
      </c>
    </row>
    <row r="9" ht="14.25" customHeight="1" spans="1:12">
      <c r="A9" s="3" t="s">
        <v>83</v>
      </c>
      <c r="B9" s="3" t="s">
        <v>69</v>
      </c>
      <c r="C9" s="3" t="s">
        <v>70</v>
      </c>
      <c r="D9" s="3" t="s">
        <v>79</v>
      </c>
      <c r="E9" s="3" t="s">
        <v>77</v>
      </c>
      <c r="F9" s="3" t="s">
        <v>84</v>
      </c>
      <c r="G9" s="3" t="s">
        <v>74</v>
      </c>
      <c r="H9" s="3" t="s">
        <v>75</v>
      </c>
      <c r="I9" s="7">
        <v>7.577</v>
      </c>
      <c r="J9" s="32">
        <v>0.115</v>
      </c>
      <c r="K9" s="7">
        <v>3</v>
      </c>
      <c r="L9" s="7">
        <f t="shared" si="0"/>
        <v>3.63</v>
      </c>
    </row>
    <row r="10" ht="14.25" customHeight="1" spans="1:12">
      <c r="A10" s="3" t="s">
        <v>85</v>
      </c>
      <c r="B10" s="3" t="s">
        <v>9</v>
      </c>
      <c r="C10" s="3" t="s">
        <v>70</v>
      </c>
      <c r="D10" s="3" t="s">
        <v>58</v>
      </c>
      <c r="E10" s="3" t="s">
        <v>77</v>
      </c>
      <c r="F10" s="3" t="s">
        <v>86</v>
      </c>
      <c r="G10" s="3" t="s">
        <v>87</v>
      </c>
      <c r="H10" s="3" t="s">
        <v>87</v>
      </c>
      <c r="I10" s="7">
        <v>2.75</v>
      </c>
      <c r="J10" s="7">
        <v>0</v>
      </c>
      <c r="K10" s="7">
        <v>1</v>
      </c>
      <c r="L10" s="7">
        <v>0</v>
      </c>
    </row>
    <row r="11" ht="14.25" customHeight="1" spans="1:12">
      <c r="A11" s="3" t="s">
        <v>85</v>
      </c>
      <c r="B11" s="3" t="s">
        <v>9</v>
      </c>
      <c r="C11" s="3" t="s">
        <v>70</v>
      </c>
      <c r="D11" s="3" t="s">
        <v>58</v>
      </c>
      <c r="E11" s="3" t="s">
        <v>77</v>
      </c>
      <c r="F11" s="3" t="s">
        <v>84</v>
      </c>
      <c r="G11" s="3" t="s">
        <v>74</v>
      </c>
      <c r="H11" s="3" t="s">
        <v>75</v>
      </c>
      <c r="I11" s="7">
        <v>21.984</v>
      </c>
      <c r="J11" s="32">
        <v>0.302</v>
      </c>
      <c r="K11" s="7">
        <v>8</v>
      </c>
      <c r="L11" s="7">
        <v>9.84</v>
      </c>
    </row>
    <row r="12" ht="14.25" customHeight="1" spans="1:12">
      <c r="A12" s="3" t="s">
        <v>85</v>
      </c>
      <c r="B12" s="3" t="s">
        <v>14</v>
      </c>
      <c r="C12" s="3" t="s">
        <v>70</v>
      </c>
      <c r="D12" s="3" t="s">
        <v>58</v>
      </c>
      <c r="E12" s="3" t="s">
        <v>77</v>
      </c>
      <c r="F12" s="3" t="s">
        <v>86</v>
      </c>
      <c r="G12" s="3" t="s">
        <v>87</v>
      </c>
      <c r="H12" s="3" t="s">
        <v>87</v>
      </c>
      <c r="I12" s="7">
        <v>0.7</v>
      </c>
      <c r="J12" s="7">
        <v>0</v>
      </c>
      <c r="K12" s="7">
        <v>0</v>
      </c>
      <c r="L12" s="7">
        <v>0</v>
      </c>
    </row>
    <row r="13" ht="14.25" customHeight="1" spans="1:12">
      <c r="A13" s="3" t="s">
        <v>85</v>
      </c>
      <c r="B13" s="3" t="s">
        <v>14</v>
      </c>
      <c r="C13" s="3" t="s">
        <v>70</v>
      </c>
      <c r="D13" s="3" t="s">
        <v>58</v>
      </c>
      <c r="E13" s="3" t="s">
        <v>77</v>
      </c>
      <c r="F13" s="3" t="s">
        <v>84</v>
      </c>
      <c r="G13" s="3" t="s">
        <v>74</v>
      </c>
      <c r="H13" s="3" t="s">
        <v>75</v>
      </c>
      <c r="I13" s="7">
        <v>1.058</v>
      </c>
      <c r="J13" s="32">
        <v>0.015</v>
      </c>
      <c r="K13" s="7">
        <v>0</v>
      </c>
      <c r="L13" s="7">
        <v>0</v>
      </c>
    </row>
    <row r="14" ht="14.25" customHeight="1" spans="1:12">
      <c r="A14" s="3" t="s">
        <v>85</v>
      </c>
      <c r="B14" s="3" t="s">
        <v>69</v>
      </c>
      <c r="C14" s="3" t="s">
        <v>70</v>
      </c>
      <c r="D14" s="3" t="s">
        <v>58</v>
      </c>
      <c r="E14" s="3" t="s">
        <v>77</v>
      </c>
      <c r="F14" s="3" t="s">
        <v>84</v>
      </c>
      <c r="G14" s="3" t="s">
        <v>74</v>
      </c>
      <c r="H14" s="3" t="s">
        <v>75</v>
      </c>
      <c r="I14" s="7">
        <v>1.913</v>
      </c>
      <c r="J14" s="32">
        <v>0.026</v>
      </c>
      <c r="K14" s="7">
        <v>1</v>
      </c>
      <c r="L14" s="7">
        <f>2.42*0.5*K14</f>
        <v>1.21</v>
      </c>
    </row>
    <row r="15" ht="14.25" customHeight="1" spans="1:12">
      <c r="A15" s="3" t="s">
        <v>88</v>
      </c>
      <c r="B15" s="3" t="s">
        <v>9</v>
      </c>
      <c r="C15" s="3" t="s">
        <v>70</v>
      </c>
      <c r="D15" s="3" t="s">
        <v>82</v>
      </c>
      <c r="E15" s="3" t="s">
        <v>77</v>
      </c>
      <c r="F15" s="3" t="s">
        <v>86</v>
      </c>
      <c r="G15" s="3" t="s">
        <v>87</v>
      </c>
      <c r="H15" s="3" t="s">
        <v>87</v>
      </c>
      <c r="I15" s="7">
        <v>2.75</v>
      </c>
      <c r="J15" s="7">
        <v>0</v>
      </c>
      <c r="K15" s="7">
        <v>1</v>
      </c>
      <c r="L15" s="7">
        <v>1.23</v>
      </c>
    </row>
    <row r="16" ht="14.25" customHeight="1" spans="1:12">
      <c r="A16" s="3" t="s">
        <v>88</v>
      </c>
      <c r="B16" s="3" t="s">
        <v>9</v>
      </c>
      <c r="C16" s="3" t="s">
        <v>70</v>
      </c>
      <c r="D16" s="3" t="s">
        <v>82</v>
      </c>
      <c r="E16" s="3" t="s">
        <v>77</v>
      </c>
      <c r="F16" s="3" t="s">
        <v>86</v>
      </c>
      <c r="G16" s="3" t="s">
        <v>74</v>
      </c>
      <c r="H16" s="3" t="s">
        <v>75</v>
      </c>
      <c r="I16" s="7">
        <v>0.6</v>
      </c>
      <c r="J16" s="32">
        <v>0.008</v>
      </c>
      <c r="K16" s="7">
        <v>0</v>
      </c>
      <c r="L16" s="7">
        <v>0</v>
      </c>
    </row>
    <row r="17" ht="14.25" customHeight="1" spans="1:12">
      <c r="A17" s="3" t="s">
        <v>88</v>
      </c>
      <c r="B17" s="3" t="s">
        <v>9</v>
      </c>
      <c r="C17" s="3" t="s">
        <v>70</v>
      </c>
      <c r="D17" s="3" t="s">
        <v>82</v>
      </c>
      <c r="E17" s="3" t="s">
        <v>77</v>
      </c>
      <c r="F17" s="3" t="s">
        <v>84</v>
      </c>
      <c r="G17" s="3" t="s">
        <v>74</v>
      </c>
      <c r="H17" s="3" t="s">
        <v>75</v>
      </c>
      <c r="I17" s="7">
        <v>26.308</v>
      </c>
      <c r="J17" s="32">
        <v>0.333</v>
      </c>
      <c r="K17" s="7">
        <v>11</v>
      </c>
      <c r="L17" s="7">
        <v>13.53</v>
      </c>
    </row>
    <row r="18" ht="14.25" customHeight="1" spans="1:12">
      <c r="A18" s="3" t="s">
        <v>88</v>
      </c>
      <c r="B18" s="3" t="s">
        <v>14</v>
      </c>
      <c r="C18" s="3" t="s">
        <v>70</v>
      </c>
      <c r="D18" s="3" t="s">
        <v>82</v>
      </c>
      <c r="E18" s="3" t="s">
        <v>77</v>
      </c>
      <c r="F18" s="3" t="s">
        <v>86</v>
      </c>
      <c r="G18" s="3" t="s">
        <v>87</v>
      </c>
      <c r="H18" s="3" t="s">
        <v>87</v>
      </c>
      <c r="I18" s="7">
        <v>0.7</v>
      </c>
      <c r="J18" s="7">
        <v>0</v>
      </c>
      <c r="K18" s="7">
        <v>0</v>
      </c>
      <c r="L18" s="7">
        <v>0</v>
      </c>
    </row>
    <row r="19" ht="14.25" customHeight="1" spans="1:12">
      <c r="A19" s="3" t="s">
        <v>89</v>
      </c>
      <c r="B19" s="3" t="s">
        <v>9</v>
      </c>
      <c r="C19" s="3" t="s">
        <v>70</v>
      </c>
      <c r="D19" s="3" t="s">
        <v>79</v>
      </c>
      <c r="E19" s="3" t="s">
        <v>77</v>
      </c>
      <c r="F19" s="3" t="s">
        <v>86</v>
      </c>
      <c r="G19" s="3" t="s">
        <v>87</v>
      </c>
      <c r="H19" s="3" t="s">
        <v>87</v>
      </c>
      <c r="I19" s="7">
        <v>2.75</v>
      </c>
      <c r="J19" s="7">
        <v>0</v>
      </c>
      <c r="K19" s="7">
        <v>1</v>
      </c>
      <c r="L19" s="7">
        <f t="shared" ref="L19:L26" si="1">2.42*0.25*K19</f>
        <v>0.605</v>
      </c>
    </row>
    <row r="20" ht="14.25" customHeight="1" spans="1:12">
      <c r="A20" s="3" t="s">
        <v>89</v>
      </c>
      <c r="B20" s="3" t="s">
        <v>14</v>
      </c>
      <c r="C20" s="3" t="s">
        <v>70</v>
      </c>
      <c r="D20" s="3" t="s">
        <v>79</v>
      </c>
      <c r="E20" s="3" t="s">
        <v>77</v>
      </c>
      <c r="F20" s="3" t="s">
        <v>86</v>
      </c>
      <c r="G20" s="3" t="s">
        <v>87</v>
      </c>
      <c r="H20" s="3" t="s">
        <v>87</v>
      </c>
      <c r="I20" s="7">
        <v>3.45</v>
      </c>
      <c r="J20" s="7">
        <v>0</v>
      </c>
      <c r="K20" s="7">
        <v>1</v>
      </c>
      <c r="L20" s="7">
        <f t="shared" si="1"/>
        <v>0.605</v>
      </c>
    </row>
    <row r="21" ht="14.25" customHeight="1" spans="1:12">
      <c r="A21" s="3" t="s">
        <v>89</v>
      </c>
      <c r="B21" s="3" t="s">
        <v>15</v>
      </c>
      <c r="C21" s="3" t="s">
        <v>70</v>
      </c>
      <c r="D21" s="3" t="s">
        <v>79</v>
      </c>
      <c r="E21" s="3" t="s">
        <v>77</v>
      </c>
      <c r="F21" s="3" t="s">
        <v>86</v>
      </c>
      <c r="G21" s="3" t="s">
        <v>87</v>
      </c>
      <c r="H21" s="3" t="s">
        <v>87</v>
      </c>
      <c r="I21" s="7">
        <v>3.45</v>
      </c>
      <c r="J21" s="7">
        <v>0</v>
      </c>
      <c r="K21" s="7">
        <v>1</v>
      </c>
      <c r="L21" s="7">
        <f t="shared" si="1"/>
        <v>0.605</v>
      </c>
    </row>
    <row r="22" ht="14.25" customHeight="1" spans="1:12">
      <c r="A22" s="3" t="s">
        <v>89</v>
      </c>
      <c r="B22" s="3" t="s">
        <v>69</v>
      </c>
      <c r="C22" s="3" t="s">
        <v>70</v>
      </c>
      <c r="D22" s="3" t="s">
        <v>79</v>
      </c>
      <c r="E22" s="3" t="s">
        <v>77</v>
      </c>
      <c r="F22" s="3" t="s">
        <v>86</v>
      </c>
      <c r="G22" s="3" t="s">
        <v>87</v>
      </c>
      <c r="H22" s="3" t="s">
        <v>87</v>
      </c>
      <c r="I22" s="7">
        <v>0.5</v>
      </c>
      <c r="J22" s="7">
        <v>0</v>
      </c>
      <c r="K22" s="7">
        <v>0</v>
      </c>
      <c r="L22" s="7">
        <v>0</v>
      </c>
    </row>
    <row r="23" ht="14.25" customHeight="1" spans="1:12">
      <c r="A23" s="3" t="s">
        <v>90</v>
      </c>
      <c r="B23" s="3" t="s">
        <v>91</v>
      </c>
      <c r="C23" s="3" t="s">
        <v>70</v>
      </c>
      <c r="D23" s="3" t="s">
        <v>58</v>
      </c>
      <c r="E23" s="3" t="s">
        <v>77</v>
      </c>
      <c r="F23" s="3" t="s">
        <v>73</v>
      </c>
      <c r="G23" s="3" t="s">
        <v>87</v>
      </c>
      <c r="H23" s="3" t="s">
        <v>87</v>
      </c>
      <c r="I23" s="7">
        <v>1</v>
      </c>
      <c r="J23" s="7">
        <v>0</v>
      </c>
      <c r="K23" s="7">
        <v>0</v>
      </c>
      <c r="L23" s="7">
        <v>0</v>
      </c>
    </row>
    <row r="24" ht="14.25" customHeight="1" spans="1:12">
      <c r="A24" s="3" t="s">
        <v>90</v>
      </c>
      <c r="B24" s="3" t="s">
        <v>9</v>
      </c>
      <c r="C24" s="3" t="s">
        <v>70</v>
      </c>
      <c r="D24" s="3" t="s">
        <v>58</v>
      </c>
      <c r="E24" s="3" t="s">
        <v>77</v>
      </c>
      <c r="F24" s="3" t="s">
        <v>73</v>
      </c>
      <c r="G24" s="3" t="s">
        <v>87</v>
      </c>
      <c r="H24" s="3" t="s">
        <v>87</v>
      </c>
      <c r="I24" s="7">
        <v>4.15</v>
      </c>
      <c r="J24" s="7">
        <v>0</v>
      </c>
      <c r="K24" s="7">
        <v>1</v>
      </c>
      <c r="L24" s="7">
        <f t="shared" si="1"/>
        <v>0.605</v>
      </c>
    </row>
    <row r="25" ht="14.25" customHeight="1" spans="1:12">
      <c r="A25" s="3" t="s">
        <v>90</v>
      </c>
      <c r="B25" s="3" t="s">
        <v>14</v>
      </c>
      <c r="C25" s="3" t="s">
        <v>70</v>
      </c>
      <c r="D25" s="3" t="s">
        <v>58</v>
      </c>
      <c r="E25" s="3" t="s">
        <v>77</v>
      </c>
      <c r="F25" s="3" t="s">
        <v>73</v>
      </c>
      <c r="G25" s="3" t="s">
        <v>87</v>
      </c>
      <c r="H25" s="3" t="s">
        <v>87</v>
      </c>
      <c r="I25" s="7">
        <v>3.45</v>
      </c>
      <c r="J25" s="7">
        <v>0</v>
      </c>
      <c r="K25" s="7">
        <v>1</v>
      </c>
      <c r="L25" s="7">
        <f t="shared" si="1"/>
        <v>0.605</v>
      </c>
    </row>
    <row r="26" ht="14.25" customHeight="1" spans="1:12">
      <c r="A26" s="3" t="s">
        <v>90</v>
      </c>
      <c r="B26" s="3" t="s">
        <v>15</v>
      </c>
      <c r="C26" s="3" t="s">
        <v>70</v>
      </c>
      <c r="D26" s="3" t="s">
        <v>58</v>
      </c>
      <c r="E26" s="3" t="s">
        <v>77</v>
      </c>
      <c r="F26" s="3" t="s">
        <v>73</v>
      </c>
      <c r="G26" s="3" t="s">
        <v>87</v>
      </c>
      <c r="H26" s="3" t="s">
        <v>87</v>
      </c>
      <c r="I26" s="7">
        <v>3.45</v>
      </c>
      <c r="J26" s="7">
        <v>0</v>
      </c>
      <c r="K26" s="7">
        <v>1</v>
      </c>
      <c r="L26" s="7">
        <f t="shared" si="1"/>
        <v>0.605</v>
      </c>
    </row>
    <row r="27" ht="14.25" customHeight="1" spans="1:12">
      <c r="A27" s="3" t="s">
        <v>90</v>
      </c>
      <c r="B27" s="3" t="s">
        <v>69</v>
      </c>
      <c r="C27" s="3" t="s">
        <v>70</v>
      </c>
      <c r="D27" s="3" t="s">
        <v>58</v>
      </c>
      <c r="E27" s="3" t="s">
        <v>77</v>
      </c>
      <c r="F27" s="3" t="s">
        <v>73</v>
      </c>
      <c r="G27" s="3" t="s">
        <v>74</v>
      </c>
      <c r="H27" s="3" t="s">
        <v>75</v>
      </c>
      <c r="I27" s="7">
        <v>0.5</v>
      </c>
      <c r="J27" s="32">
        <v>0.007</v>
      </c>
      <c r="K27" s="7">
        <v>0</v>
      </c>
      <c r="L27" s="7">
        <v>0</v>
      </c>
    </row>
    <row r="28" ht="14.25" customHeight="1" spans="1:12">
      <c r="A28" s="3" t="s">
        <v>92</v>
      </c>
      <c r="B28" s="3" t="s">
        <v>9</v>
      </c>
      <c r="C28" s="3" t="s">
        <v>70</v>
      </c>
      <c r="D28" s="3" t="s">
        <v>82</v>
      </c>
      <c r="E28" s="3" t="s">
        <v>72</v>
      </c>
      <c r="F28" s="3" t="s">
        <v>86</v>
      </c>
      <c r="G28" s="3" t="s">
        <v>87</v>
      </c>
      <c r="H28" s="3" t="s">
        <v>87</v>
      </c>
      <c r="I28" s="7">
        <v>15.146</v>
      </c>
      <c r="J28" s="7">
        <v>0</v>
      </c>
      <c r="K28" s="7">
        <v>5</v>
      </c>
      <c r="L28" s="7">
        <f>1.46*0.3*K28</f>
        <v>2.19</v>
      </c>
    </row>
    <row r="29" ht="14.25" customHeight="1" spans="1:12">
      <c r="A29" s="3" t="s">
        <v>92</v>
      </c>
      <c r="B29" s="3" t="s">
        <v>14</v>
      </c>
      <c r="C29" s="3" t="s">
        <v>70</v>
      </c>
      <c r="D29" s="3" t="s">
        <v>82</v>
      </c>
      <c r="E29" s="3" t="s">
        <v>72</v>
      </c>
      <c r="F29" s="3" t="s">
        <v>86</v>
      </c>
      <c r="G29" s="3" t="s">
        <v>87</v>
      </c>
      <c r="H29" s="3" t="s">
        <v>87</v>
      </c>
      <c r="I29" s="7">
        <v>21.01</v>
      </c>
      <c r="J29" s="7">
        <v>0</v>
      </c>
      <c r="K29" s="7">
        <v>6</v>
      </c>
      <c r="L29" s="7">
        <f>1.46*0.3*K29</f>
        <v>2.628</v>
      </c>
    </row>
    <row r="30" ht="14.25" customHeight="1" spans="1:12">
      <c r="A30" s="3" t="s">
        <v>92</v>
      </c>
      <c r="B30" s="3" t="s">
        <v>15</v>
      </c>
      <c r="C30" s="3" t="s">
        <v>70</v>
      </c>
      <c r="D30" s="3" t="s">
        <v>82</v>
      </c>
      <c r="E30" s="3" t="s">
        <v>72</v>
      </c>
      <c r="F30" s="3" t="s">
        <v>86</v>
      </c>
      <c r="G30" s="3" t="s">
        <v>87</v>
      </c>
      <c r="H30" s="3" t="s">
        <v>87</v>
      </c>
      <c r="I30" s="7">
        <v>20.974</v>
      </c>
      <c r="J30" s="7">
        <v>0</v>
      </c>
      <c r="K30" s="7">
        <v>4</v>
      </c>
      <c r="L30" s="7">
        <f>1.46*0.3*K30</f>
        <v>1.752</v>
      </c>
    </row>
    <row r="31" ht="14.25" customHeight="1" spans="1:12">
      <c r="A31" s="3" t="s">
        <v>92</v>
      </c>
      <c r="B31" s="3" t="s">
        <v>15</v>
      </c>
      <c r="C31" s="3" t="s">
        <v>70</v>
      </c>
      <c r="D31" s="3" t="s">
        <v>82</v>
      </c>
      <c r="E31" s="3" t="s">
        <v>72</v>
      </c>
      <c r="F31" s="3" t="s">
        <v>86</v>
      </c>
      <c r="G31" s="3" t="s">
        <v>74</v>
      </c>
      <c r="H31" s="3" t="s">
        <v>75</v>
      </c>
      <c r="I31" s="7">
        <v>1.207</v>
      </c>
      <c r="J31" s="32">
        <v>0.015</v>
      </c>
      <c r="K31" s="7">
        <v>0</v>
      </c>
      <c r="L31" s="7">
        <v>0</v>
      </c>
    </row>
    <row r="32" ht="14.25" customHeight="1" spans="1:12">
      <c r="A32" s="3" t="s">
        <v>92</v>
      </c>
      <c r="B32" s="3" t="s">
        <v>69</v>
      </c>
      <c r="C32" s="3" t="s">
        <v>70</v>
      </c>
      <c r="D32" s="3" t="s">
        <v>82</v>
      </c>
      <c r="E32" s="3" t="s">
        <v>72</v>
      </c>
      <c r="F32" s="3" t="s">
        <v>86</v>
      </c>
      <c r="G32" s="3" t="s">
        <v>87</v>
      </c>
      <c r="H32" s="3" t="s">
        <v>87</v>
      </c>
      <c r="I32" s="7">
        <v>1.9</v>
      </c>
      <c r="J32" s="7">
        <v>0</v>
      </c>
      <c r="K32" s="7">
        <v>0</v>
      </c>
      <c r="L32" s="7">
        <v>0</v>
      </c>
    </row>
    <row r="33" ht="14.25" customHeight="1" spans="1:12">
      <c r="A33" s="3" t="s">
        <v>92</v>
      </c>
      <c r="B33" s="3" t="s">
        <v>69</v>
      </c>
      <c r="C33" s="3" t="s">
        <v>70</v>
      </c>
      <c r="D33" s="3" t="s">
        <v>82</v>
      </c>
      <c r="E33" s="3" t="s">
        <v>72</v>
      </c>
      <c r="F33" s="3" t="s">
        <v>86</v>
      </c>
      <c r="G33" s="3" t="s">
        <v>74</v>
      </c>
      <c r="H33" s="3" t="s">
        <v>75</v>
      </c>
      <c r="I33" s="7">
        <v>1</v>
      </c>
      <c r="J33" s="32">
        <v>0.013</v>
      </c>
      <c r="K33" s="7">
        <v>0</v>
      </c>
      <c r="L33" s="7">
        <v>0</v>
      </c>
    </row>
    <row r="34" ht="14.25" customHeight="1" spans="1:12">
      <c r="A34" s="3" t="s">
        <v>93</v>
      </c>
      <c r="B34" s="3" t="s">
        <v>9</v>
      </c>
      <c r="C34" s="3" t="s">
        <v>70</v>
      </c>
      <c r="D34" s="3" t="s">
        <v>82</v>
      </c>
      <c r="E34" s="3" t="s">
        <v>77</v>
      </c>
      <c r="F34" s="3" t="s">
        <v>86</v>
      </c>
      <c r="G34" s="3" t="s">
        <v>87</v>
      </c>
      <c r="H34" s="3" t="s">
        <v>87</v>
      </c>
      <c r="I34" s="7">
        <v>47.793</v>
      </c>
      <c r="J34" s="7">
        <v>0</v>
      </c>
      <c r="K34" s="7">
        <v>14</v>
      </c>
      <c r="L34" s="7">
        <f t="shared" ref="L34:L39" si="2">1.46*0.3*K34</f>
        <v>6.132</v>
      </c>
    </row>
    <row r="35" ht="14.25" customHeight="1" spans="1:12">
      <c r="A35" s="3" t="s">
        <v>93</v>
      </c>
      <c r="B35" s="3" t="s">
        <v>9</v>
      </c>
      <c r="C35" s="3" t="s">
        <v>70</v>
      </c>
      <c r="D35" s="3" t="s">
        <v>82</v>
      </c>
      <c r="E35" s="3" t="s">
        <v>77</v>
      </c>
      <c r="F35" s="3" t="s">
        <v>94</v>
      </c>
      <c r="G35" s="3" t="s">
        <v>74</v>
      </c>
      <c r="H35" s="3" t="s">
        <v>75</v>
      </c>
      <c r="I35" s="7">
        <v>9.618</v>
      </c>
      <c r="J35" s="32">
        <v>0.122</v>
      </c>
      <c r="K35" s="7">
        <v>7</v>
      </c>
      <c r="L35" s="7">
        <v>8.176</v>
      </c>
    </row>
    <row r="36" ht="14.25" customHeight="1" spans="1:12">
      <c r="A36" s="3" t="s">
        <v>93</v>
      </c>
      <c r="B36" s="3" t="s">
        <v>14</v>
      </c>
      <c r="C36" s="3" t="s">
        <v>70</v>
      </c>
      <c r="D36" s="3" t="s">
        <v>82</v>
      </c>
      <c r="E36" s="3" t="s">
        <v>77</v>
      </c>
      <c r="F36" s="3" t="s">
        <v>86</v>
      </c>
      <c r="G36" s="3" t="s">
        <v>87</v>
      </c>
      <c r="H36" s="3" t="s">
        <v>87</v>
      </c>
      <c r="I36" s="7">
        <v>69.756</v>
      </c>
      <c r="J36" s="7">
        <v>0</v>
      </c>
      <c r="K36" s="7">
        <v>17</v>
      </c>
      <c r="L36" s="7">
        <f t="shared" si="2"/>
        <v>7.446</v>
      </c>
    </row>
    <row r="37" ht="14.25" customHeight="1" spans="1:12">
      <c r="A37" s="3" t="s">
        <v>93</v>
      </c>
      <c r="B37" s="3" t="s">
        <v>14</v>
      </c>
      <c r="C37" s="3" t="s">
        <v>70</v>
      </c>
      <c r="D37" s="3" t="s">
        <v>82</v>
      </c>
      <c r="E37" s="3" t="s">
        <v>77</v>
      </c>
      <c r="F37" s="3" t="s">
        <v>86</v>
      </c>
      <c r="G37" s="3" t="s">
        <v>74</v>
      </c>
      <c r="H37" s="3" t="s">
        <v>75</v>
      </c>
      <c r="I37" s="7">
        <v>11.282</v>
      </c>
      <c r="J37" s="32">
        <v>0.143</v>
      </c>
      <c r="K37" s="7">
        <v>3</v>
      </c>
      <c r="L37" s="7">
        <f t="shared" si="2"/>
        <v>1.314</v>
      </c>
    </row>
    <row r="38" ht="14.25" customHeight="1" spans="1:12">
      <c r="A38" s="3" t="s">
        <v>93</v>
      </c>
      <c r="B38" s="3" t="s">
        <v>15</v>
      </c>
      <c r="C38" s="3" t="s">
        <v>70</v>
      </c>
      <c r="D38" s="3" t="s">
        <v>82</v>
      </c>
      <c r="E38" s="3" t="s">
        <v>77</v>
      </c>
      <c r="F38" s="3" t="s">
        <v>86</v>
      </c>
      <c r="G38" s="3" t="s">
        <v>87</v>
      </c>
      <c r="H38" s="3" t="s">
        <v>87</v>
      </c>
      <c r="I38" s="7">
        <v>59.988</v>
      </c>
      <c r="J38" s="7">
        <v>0</v>
      </c>
      <c r="K38" s="7">
        <v>14</v>
      </c>
      <c r="L38" s="7">
        <f t="shared" si="2"/>
        <v>6.132</v>
      </c>
    </row>
    <row r="39" ht="14.25" customHeight="1" spans="1:12">
      <c r="A39" s="3" t="s">
        <v>93</v>
      </c>
      <c r="B39" s="3" t="s">
        <v>15</v>
      </c>
      <c r="C39" s="3" t="s">
        <v>70</v>
      </c>
      <c r="D39" s="3" t="s">
        <v>82</v>
      </c>
      <c r="E39" s="3" t="s">
        <v>77</v>
      </c>
      <c r="F39" s="3" t="s">
        <v>86</v>
      </c>
      <c r="G39" s="3" t="s">
        <v>74</v>
      </c>
      <c r="H39" s="3" t="s">
        <v>75</v>
      </c>
      <c r="I39" s="7">
        <v>6.825</v>
      </c>
      <c r="J39" s="32">
        <v>0.086</v>
      </c>
      <c r="K39" s="7">
        <v>2</v>
      </c>
      <c r="L39" s="7">
        <f t="shared" si="2"/>
        <v>0.876</v>
      </c>
    </row>
    <row r="40" ht="14.25" customHeight="1" spans="1:12">
      <c r="A40" s="5" t="s">
        <v>16</v>
      </c>
      <c r="B40" s="5" t="s">
        <v>16</v>
      </c>
      <c r="C40" s="5" t="s">
        <v>16</v>
      </c>
      <c r="D40" s="5" t="s">
        <v>16</v>
      </c>
      <c r="E40" s="5" t="s">
        <v>16</v>
      </c>
      <c r="F40" s="5" t="s">
        <v>16</v>
      </c>
      <c r="G40" s="5" t="s">
        <v>16</v>
      </c>
      <c r="H40" s="5" t="s">
        <v>16</v>
      </c>
      <c r="I40" s="13">
        <v>465.64</v>
      </c>
      <c r="J40" s="13">
        <v>2.657</v>
      </c>
      <c r="K40" s="13">
        <v>136</v>
      </c>
      <c r="L40" s="13">
        <f>SUM(L3:L39)</f>
        <v>109.646</v>
      </c>
    </row>
    <row r="42" spans="2:9">
      <c r="B42" s="30" t="s">
        <v>95</v>
      </c>
      <c r="C42" s="30" t="s">
        <v>70</v>
      </c>
      <c r="D42" s="31" t="s">
        <v>96</v>
      </c>
      <c r="E42" s="30" t="s">
        <v>97</v>
      </c>
      <c r="F42" s="31"/>
      <c r="G42" s="31"/>
      <c r="H42" s="31"/>
      <c r="I42" s="31">
        <f>I3+I4</f>
        <v>10.491</v>
      </c>
    </row>
    <row r="43" spans="2:9">
      <c r="B43" s="31"/>
      <c r="C43" s="31"/>
      <c r="D43" s="31" t="s">
        <v>98</v>
      </c>
      <c r="E43" s="30" t="s">
        <v>97</v>
      </c>
      <c r="F43" s="31"/>
      <c r="G43" s="31"/>
      <c r="H43" s="31"/>
      <c r="I43" s="31">
        <f>I5+I9+I19+I20+I21+I22</f>
        <v>21.544</v>
      </c>
    </row>
    <row r="44" spans="2:9">
      <c r="B44" s="31"/>
      <c r="C44" s="31"/>
      <c r="D44" s="31" t="s">
        <v>99</v>
      </c>
      <c r="E44" s="30" t="s">
        <v>97</v>
      </c>
      <c r="F44" s="31"/>
      <c r="G44" s="31"/>
      <c r="H44" s="31"/>
      <c r="I44" s="31">
        <f>I6+I10+I11+I12+I13+I14+I23+I24+I25+I26+I27</f>
        <v>70.443</v>
      </c>
    </row>
    <row r="45" spans="2:9">
      <c r="B45" s="31"/>
      <c r="C45" s="31"/>
      <c r="D45" s="31" t="s">
        <v>100</v>
      </c>
      <c r="E45" s="30" t="s">
        <v>97</v>
      </c>
      <c r="F45" s="31"/>
      <c r="G45" s="31"/>
      <c r="H45" s="31"/>
      <c r="I45" s="31">
        <f>I7+I8+I15+I16+I17+I18+I28+I29+I30+I31+I32+I33+I34+I35+I36+I37+I38+I39</f>
        <v>363.162</v>
      </c>
    </row>
    <row r="46" spans="2:9">
      <c r="B46" s="31"/>
      <c r="C46" s="31"/>
      <c r="D46" s="31"/>
      <c r="E46" s="30" t="s">
        <v>97</v>
      </c>
      <c r="F46" s="31"/>
      <c r="G46" s="31"/>
      <c r="H46" s="30" t="s">
        <v>101</v>
      </c>
      <c r="I46" s="31">
        <f>SUM(I42:I45)</f>
        <v>465.64</v>
      </c>
    </row>
    <row r="47" spans="2:9">
      <c r="B47" s="31"/>
      <c r="C47" s="30" t="s">
        <v>102</v>
      </c>
      <c r="D47" s="31"/>
      <c r="E47" s="30" t="s">
        <v>103</v>
      </c>
      <c r="F47" s="31"/>
      <c r="G47" s="3" t="s">
        <v>74</v>
      </c>
      <c r="H47" s="31"/>
      <c r="I47" s="31">
        <f>SUM(J3:J39)</f>
        <v>2.657</v>
      </c>
    </row>
  </sheetData>
  <mergeCells count="47">
    <mergeCell ref="A1:H1"/>
    <mergeCell ref="I1:L1"/>
    <mergeCell ref="A40:H40"/>
    <mergeCell ref="A7:A8"/>
    <mergeCell ref="A10:A14"/>
    <mergeCell ref="A15:A18"/>
    <mergeCell ref="A19:A22"/>
    <mergeCell ref="A23:A27"/>
    <mergeCell ref="A28:A33"/>
    <mergeCell ref="A34:A39"/>
    <mergeCell ref="B10:B11"/>
    <mergeCell ref="B12:B13"/>
    <mergeCell ref="B15:B17"/>
    <mergeCell ref="B30:B31"/>
    <mergeCell ref="B32:B33"/>
    <mergeCell ref="B34:B35"/>
    <mergeCell ref="B36:B37"/>
    <mergeCell ref="B38:B39"/>
    <mergeCell ref="C10:C11"/>
    <mergeCell ref="C12:C13"/>
    <mergeCell ref="C15:C17"/>
    <mergeCell ref="C30:C31"/>
    <mergeCell ref="C32:C33"/>
    <mergeCell ref="C34:C35"/>
    <mergeCell ref="C36:C37"/>
    <mergeCell ref="C38:C39"/>
    <mergeCell ref="D10:D11"/>
    <mergeCell ref="D12:D13"/>
    <mergeCell ref="D15:D17"/>
    <mergeCell ref="D30:D31"/>
    <mergeCell ref="D32:D33"/>
    <mergeCell ref="D34:D35"/>
    <mergeCell ref="D36:D37"/>
    <mergeCell ref="D38:D39"/>
    <mergeCell ref="E10:E11"/>
    <mergeCell ref="E12:E13"/>
    <mergeCell ref="E15:E17"/>
    <mergeCell ref="E30:E31"/>
    <mergeCell ref="E32:E33"/>
    <mergeCell ref="E34:E35"/>
    <mergeCell ref="E36:E37"/>
    <mergeCell ref="E38:E39"/>
    <mergeCell ref="F15:F16"/>
    <mergeCell ref="F30:F31"/>
    <mergeCell ref="F32:F33"/>
    <mergeCell ref="F36:F37"/>
    <mergeCell ref="F38:F39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L10" sqref="L10"/>
    </sheetView>
  </sheetViews>
  <sheetFormatPr defaultColWidth="9" defaultRowHeight="15" outlineLevelCol="7"/>
  <cols>
    <col min="1" max="1" width="14.4285714285714" style="22" customWidth="1"/>
    <col min="2" max="5" width="14.4285714285714" customWidth="1"/>
    <col min="6" max="6" width="12" customWidth="1"/>
    <col min="7" max="7" width="14.4285714285714" customWidth="1"/>
  </cols>
  <sheetData>
    <row r="1" ht="14.2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1</v>
      </c>
      <c r="G1" s="23" t="s">
        <v>17</v>
      </c>
      <c r="H1" s="24"/>
    </row>
    <row r="2" ht="14.25" customHeight="1" spans="1:8">
      <c r="A2" s="2" t="s">
        <v>2</v>
      </c>
      <c r="B2" s="2" t="s">
        <v>3</v>
      </c>
      <c r="C2" s="2" t="s">
        <v>5</v>
      </c>
      <c r="D2" s="2" t="s">
        <v>6</v>
      </c>
      <c r="E2" s="2" t="s">
        <v>59</v>
      </c>
      <c r="F2" s="2" t="s">
        <v>104</v>
      </c>
      <c r="G2" s="24"/>
      <c r="H2" s="24"/>
    </row>
    <row r="3" ht="21" customHeight="1" spans="1:8">
      <c r="A3" s="3" t="s">
        <v>105</v>
      </c>
      <c r="B3" s="3" t="s">
        <v>9</v>
      </c>
      <c r="C3" s="3" t="s">
        <v>100</v>
      </c>
      <c r="D3" s="3" t="s">
        <v>77</v>
      </c>
      <c r="E3" s="3" t="s">
        <v>106</v>
      </c>
      <c r="F3" s="4">
        <v>2</v>
      </c>
      <c r="G3" s="24">
        <f>F3+F4</f>
        <v>4</v>
      </c>
      <c r="H3" s="24"/>
    </row>
    <row r="4" ht="21" customHeight="1" spans="1:8">
      <c r="A4" s="3" t="s">
        <v>107</v>
      </c>
      <c r="B4" s="3" t="s">
        <v>14</v>
      </c>
      <c r="C4" s="3" t="s">
        <v>100</v>
      </c>
      <c r="D4" s="3" t="s">
        <v>77</v>
      </c>
      <c r="E4" s="3" t="s">
        <v>106</v>
      </c>
      <c r="F4" s="4">
        <v>2</v>
      </c>
      <c r="G4" s="24"/>
      <c r="H4" s="24"/>
    </row>
    <row r="5" ht="21" customHeight="1" spans="1:8">
      <c r="A5" s="25" t="s">
        <v>108</v>
      </c>
      <c r="B5" s="3" t="s">
        <v>9</v>
      </c>
      <c r="C5" s="3" t="s">
        <v>100</v>
      </c>
      <c r="D5" s="3" t="s">
        <v>77</v>
      </c>
      <c r="E5" s="3" t="s">
        <v>109</v>
      </c>
      <c r="F5" s="26">
        <v>1</v>
      </c>
      <c r="G5" s="27">
        <f>F5+F6</f>
        <v>5</v>
      </c>
      <c r="H5" s="27">
        <f>G5+G7</f>
        <v>33</v>
      </c>
    </row>
    <row r="6" ht="21" customHeight="1" spans="1:8">
      <c r="A6" s="25" t="s">
        <v>110</v>
      </c>
      <c r="B6" s="3" t="s">
        <v>69</v>
      </c>
      <c r="C6" s="3" t="s">
        <v>100</v>
      </c>
      <c r="D6" s="3" t="s">
        <v>72</v>
      </c>
      <c r="E6" s="3" t="s">
        <v>109</v>
      </c>
      <c r="F6" s="26">
        <v>4</v>
      </c>
      <c r="G6" s="24"/>
      <c r="H6" s="24"/>
    </row>
    <row r="7" ht="21" customHeight="1" spans="1:8">
      <c r="A7" s="25" t="s">
        <v>108</v>
      </c>
      <c r="B7" s="3" t="s">
        <v>9</v>
      </c>
      <c r="C7" s="3" t="s">
        <v>100</v>
      </c>
      <c r="D7" s="3" t="s">
        <v>77</v>
      </c>
      <c r="E7" s="3" t="s">
        <v>109</v>
      </c>
      <c r="F7" s="26">
        <v>14</v>
      </c>
      <c r="G7" s="27">
        <f>F7+F8</f>
        <v>28</v>
      </c>
      <c r="H7" s="24"/>
    </row>
    <row r="8" ht="21" customHeight="1" spans="1:8">
      <c r="A8" s="25" t="s">
        <v>108</v>
      </c>
      <c r="B8" s="3" t="s">
        <v>15</v>
      </c>
      <c r="C8" s="3" t="s">
        <v>100</v>
      </c>
      <c r="D8" s="3" t="s">
        <v>72</v>
      </c>
      <c r="E8" s="3" t="s">
        <v>109</v>
      </c>
      <c r="F8" s="26">
        <v>14</v>
      </c>
      <c r="G8" s="24"/>
      <c r="H8" s="24"/>
    </row>
    <row r="9" ht="21" customHeight="1" spans="1:8">
      <c r="A9" s="3" t="s">
        <v>108</v>
      </c>
      <c r="B9" s="3" t="s">
        <v>9</v>
      </c>
      <c r="C9" s="3" t="s">
        <v>99</v>
      </c>
      <c r="D9" s="3" t="s">
        <v>77</v>
      </c>
      <c r="E9" s="3" t="s">
        <v>109</v>
      </c>
      <c r="F9" s="4">
        <v>3</v>
      </c>
      <c r="G9" s="24">
        <f>F9+F10</f>
        <v>6</v>
      </c>
      <c r="H9" s="24"/>
    </row>
    <row r="10" ht="21" customHeight="1" spans="1:8">
      <c r="A10" s="3" t="s">
        <v>111</v>
      </c>
      <c r="B10" s="3" t="s">
        <v>69</v>
      </c>
      <c r="C10" s="3" t="s">
        <v>99</v>
      </c>
      <c r="D10" s="3" t="s">
        <v>72</v>
      </c>
      <c r="E10" s="3" t="s">
        <v>109</v>
      </c>
      <c r="F10" s="4">
        <v>3</v>
      </c>
      <c r="G10" s="24"/>
      <c r="H10" s="24"/>
    </row>
    <row r="11" ht="21" customHeight="1" spans="1:8">
      <c r="A11" s="3" t="s">
        <v>112</v>
      </c>
      <c r="B11" s="3" t="s">
        <v>9</v>
      </c>
      <c r="C11" s="3" t="s">
        <v>100</v>
      </c>
      <c r="D11" s="3" t="s">
        <v>72</v>
      </c>
      <c r="E11" s="3" t="s">
        <v>113</v>
      </c>
      <c r="F11" s="28">
        <v>13</v>
      </c>
      <c r="G11" s="29">
        <f>F11+F12+F13</f>
        <v>48</v>
      </c>
      <c r="H11" s="24"/>
    </row>
    <row r="12" ht="21" customHeight="1" spans="1:8">
      <c r="A12" s="3" t="s">
        <v>112</v>
      </c>
      <c r="B12" s="3" t="s">
        <v>14</v>
      </c>
      <c r="C12" s="3" t="s">
        <v>100</v>
      </c>
      <c r="D12" s="3" t="s">
        <v>72</v>
      </c>
      <c r="E12" s="3" t="s">
        <v>113</v>
      </c>
      <c r="F12" s="28">
        <v>19</v>
      </c>
      <c r="G12" s="24"/>
      <c r="H12" s="24"/>
    </row>
    <row r="13" ht="21" customHeight="1" spans="1:8">
      <c r="A13" s="3" t="s">
        <v>112</v>
      </c>
      <c r="B13" s="3" t="s">
        <v>15</v>
      </c>
      <c r="C13" s="3" t="s">
        <v>100</v>
      </c>
      <c r="D13" s="3" t="s">
        <v>72</v>
      </c>
      <c r="E13" s="3" t="s">
        <v>113</v>
      </c>
      <c r="F13" s="4">
        <v>16</v>
      </c>
      <c r="G13" s="24"/>
      <c r="H13" s="24"/>
    </row>
    <row r="14" ht="21" customHeight="1" spans="1:8">
      <c r="A14" s="3" t="s">
        <v>114</v>
      </c>
      <c r="B14" s="3" t="s">
        <v>15</v>
      </c>
      <c r="C14" s="3" t="s">
        <v>100</v>
      </c>
      <c r="D14" s="3" t="s">
        <v>72</v>
      </c>
      <c r="E14" s="3" t="s">
        <v>115</v>
      </c>
      <c r="F14" s="4">
        <v>14</v>
      </c>
      <c r="G14" s="24">
        <f>F14</f>
        <v>14</v>
      </c>
      <c r="H14" s="24"/>
    </row>
    <row r="15" ht="21" customHeight="1" spans="1:8">
      <c r="A15" s="3" t="s">
        <v>116</v>
      </c>
      <c r="B15" s="3" t="s">
        <v>15</v>
      </c>
      <c r="C15" s="3" t="s">
        <v>100</v>
      </c>
      <c r="D15" s="3" t="s">
        <v>72</v>
      </c>
      <c r="E15" s="3" t="s">
        <v>115</v>
      </c>
      <c r="F15" s="4">
        <v>14</v>
      </c>
      <c r="G15" s="24">
        <f>F15</f>
        <v>14</v>
      </c>
      <c r="H15" s="24"/>
    </row>
    <row r="16" ht="21" customHeight="1" spans="1:8">
      <c r="A16" s="5" t="s">
        <v>16</v>
      </c>
      <c r="B16" s="5" t="s">
        <v>16</v>
      </c>
      <c r="C16" s="5" t="s">
        <v>16</v>
      </c>
      <c r="D16" s="5" t="s">
        <v>16</v>
      </c>
      <c r="E16" s="5" t="s">
        <v>16</v>
      </c>
      <c r="F16" s="6"/>
      <c r="G16" s="24"/>
      <c r="H16" s="24"/>
    </row>
  </sheetData>
  <mergeCells count="7">
    <mergeCell ref="A1:E1"/>
    <mergeCell ref="A16:E16"/>
    <mergeCell ref="A3:A4"/>
    <mergeCell ref="A5:A6"/>
    <mergeCell ref="A7:A8"/>
    <mergeCell ref="A9:A10"/>
    <mergeCell ref="A11:A13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G15"/>
  <sheetViews>
    <sheetView workbookViewId="0">
      <selection activeCell="F30" sqref="F30"/>
    </sheetView>
  </sheetViews>
  <sheetFormatPr defaultColWidth="9" defaultRowHeight="15" outlineLevelCol="6"/>
  <cols>
    <col min="1" max="1" width="14.4285714285714" customWidth="1"/>
    <col min="2" max="2" width="17.1428571428571" customWidth="1"/>
    <col min="3" max="7" width="14.4285714285714" customWidth="1"/>
  </cols>
  <sheetData>
    <row r="4" ht="14.25" customHeight="1" spans="1:6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1</v>
      </c>
    </row>
    <row r="5" ht="14.25" customHeight="1" spans="1:6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104</v>
      </c>
    </row>
    <row r="6" ht="24" customHeight="1" spans="1:6">
      <c r="A6" s="14" t="s">
        <v>117</v>
      </c>
      <c r="B6" s="14" t="s">
        <v>118</v>
      </c>
      <c r="C6" s="15" t="s">
        <v>119</v>
      </c>
      <c r="D6" s="3" t="s">
        <v>96</v>
      </c>
      <c r="E6" s="3" t="s">
        <v>120</v>
      </c>
      <c r="F6" s="4">
        <v>4</v>
      </c>
    </row>
    <row r="7" ht="24" customHeight="1" spans="1:6">
      <c r="A7" s="16"/>
      <c r="B7" s="16"/>
      <c r="C7" s="15" t="s">
        <v>121</v>
      </c>
      <c r="D7" s="3" t="s">
        <v>96</v>
      </c>
      <c r="E7" s="3" t="s">
        <v>120</v>
      </c>
      <c r="F7" s="4">
        <v>2</v>
      </c>
    </row>
    <row r="8" ht="24" customHeight="1" spans="1:7">
      <c r="A8" s="16"/>
      <c r="B8" s="16"/>
      <c r="C8" s="17" t="s">
        <v>122</v>
      </c>
      <c r="D8" s="3" t="s">
        <v>100</v>
      </c>
      <c r="E8" s="3" t="s">
        <v>120</v>
      </c>
      <c r="F8" s="4">
        <v>1</v>
      </c>
      <c r="G8" s="18" t="s">
        <v>123</v>
      </c>
    </row>
    <row r="9" ht="24" customHeight="1" spans="1:7">
      <c r="A9" s="16"/>
      <c r="B9" s="16"/>
      <c r="C9" s="17" t="s">
        <v>124</v>
      </c>
      <c r="D9" s="3" t="s">
        <v>96</v>
      </c>
      <c r="E9" s="3" t="s">
        <v>120</v>
      </c>
      <c r="F9" s="4">
        <v>1</v>
      </c>
      <c r="G9" s="19"/>
    </row>
    <row r="10" ht="24" customHeight="1" spans="1:6">
      <c r="A10" s="16"/>
      <c r="B10" s="16"/>
      <c r="C10" s="15" t="s">
        <v>125</v>
      </c>
      <c r="D10" s="3" t="s">
        <v>100</v>
      </c>
      <c r="E10" s="3" t="s">
        <v>120</v>
      </c>
      <c r="F10" s="4">
        <v>2</v>
      </c>
    </row>
    <row r="11" ht="24" customHeight="1" spans="1:6">
      <c r="A11" s="16"/>
      <c r="B11" s="16"/>
      <c r="C11" s="15" t="s">
        <v>126</v>
      </c>
      <c r="D11" s="3" t="s">
        <v>100</v>
      </c>
      <c r="E11" s="3" t="s">
        <v>120</v>
      </c>
      <c r="F11" s="4">
        <v>2</v>
      </c>
    </row>
    <row r="12" ht="24" customHeight="1" spans="1:6">
      <c r="A12" s="16"/>
      <c r="B12" s="16"/>
      <c r="C12" s="15" t="s">
        <v>127</v>
      </c>
      <c r="D12" s="3" t="s">
        <v>100</v>
      </c>
      <c r="E12" s="3" t="s">
        <v>120</v>
      </c>
      <c r="F12" s="4">
        <v>4</v>
      </c>
    </row>
    <row r="13" ht="24" customHeight="1" spans="1:6">
      <c r="A13" s="16"/>
      <c r="B13" s="16"/>
      <c r="C13" s="15" t="s">
        <v>128</v>
      </c>
      <c r="D13" s="3" t="s">
        <v>96</v>
      </c>
      <c r="E13" s="3" t="s">
        <v>72</v>
      </c>
      <c r="F13" s="4">
        <v>1</v>
      </c>
    </row>
    <row r="14" ht="24" customHeight="1" spans="1:6">
      <c r="A14" s="20"/>
      <c r="B14" s="16"/>
      <c r="C14" s="14" t="s">
        <v>129</v>
      </c>
      <c r="D14" s="3" t="s">
        <v>130</v>
      </c>
      <c r="E14" s="3" t="s">
        <v>120</v>
      </c>
      <c r="F14" s="21">
        <v>2</v>
      </c>
    </row>
    <row r="15" ht="24" customHeight="1" spans="1:6">
      <c r="A15" s="5" t="s">
        <v>16</v>
      </c>
      <c r="B15" s="5" t="s">
        <v>16</v>
      </c>
      <c r="C15" s="5" t="s">
        <v>16</v>
      </c>
      <c r="D15" s="5" t="s">
        <v>16</v>
      </c>
      <c r="E15" s="5" t="s">
        <v>16</v>
      </c>
      <c r="F15" s="6">
        <v>12</v>
      </c>
    </row>
  </sheetData>
  <mergeCells count="5">
    <mergeCell ref="A4:E4"/>
    <mergeCell ref="A15:E15"/>
    <mergeCell ref="A6:A14"/>
    <mergeCell ref="B6:B14"/>
    <mergeCell ref="G8:G9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J23" sqref="J23"/>
    </sheetView>
  </sheetViews>
  <sheetFormatPr defaultColWidth="9" defaultRowHeight="15" outlineLevelCol="7"/>
  <cols>
    <col min="1" max="8" width="14.4285714285714" customWidth="1"/>
  </cols>
  <sheetData>
    <row r="1" ht="14.25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1</v>
      </c>
    </row>
    <row r="2" ht="14.25" customHeight="1" spans="1:7">
      <c r="A2" s="2" t="s">
        <v>2</v>
      </c>
      <c r="B2" s="2" t="s">
        <v>3</v>
      </c>
      <c r="C2" s="2" t="s">
        <v>59</v>
      </c>
      <c r="D2" s="2" t="s">
        <v>131</v>
      </c>
      <c r="E2" s="2" t="s">
        <v>5</v>
      </c>
      <c r="F2" s="2" t="s">
        <v>6</v>
      </c>
      <c r="G2" s="2" t="s">
        <v>104</v>
      </c>
    </row>
    <row r="3" ht="23" customHeight="1" spans="1:8">
      <c r="A3" s="3" t="s">
        <v>132</v>
      </c>
      <c r="B3" s="3" t="s">
        <v>14</v>
      </c>
      <c r="C3" s="3" t="s">
        <v>115</v>
      </c>
      <c r="D3" s="3" t="s">
        <v>133</v>
      </c>
      <c r="E3" s="3" t="s">
        <v>98</v>
      </c>
      <c r="F3" s="3" t="s">
        <v>77</v>
      </c>
      <c r="G3" s="7">
        <v>1</v>
      </c>
      <c r="H3" s="8">
        <f>G3+G4</f>
        <v>3</v>
      </c>
    </row>
    <row r="4" ht="23" customHeight="1" spans="1:7">
      <c r="A4" s="3" t="s">
        <v>132</v>
      </c>
      <c r="B4" s="3" t="s">
        <v>15</v>
      </c>
      <c r="C4" s="3" t="s">
        <v>115</v>
      </c>
      <c r="D4" s="3" t="s">
        <v>133</v>
      </c>
      <c r="E4" s="3" t="s">
        <v>98</v>
      </c>
      <c r="F4" s="3" t="s">
        <v>77</v>
      </c>
      <c r="G4" s="7">
        <v>2</v>
      </c>
    </row>
    <row r="5" ht="23" customHeight="1" spans="1:8">
      <c r="A5" s="3" t="s">
        <v>134</v>
      </c>
      <c r="B5" s="3" t="s">
        <v>9</v>
      </c>
      <c r="C5" s="3" t="s">
        <v>115</v>
      </c>
      <c r="D5" s="3" t="s">
        <v>133</v>
      </c>
      <c r="E5" s="3" t="s">
        <v>99</v>
      </c>
      <c r="F5" s="3" t="s">
        <v>77</v>
      </c>
      <c r="G5" s="9">
        <v>4</v>
      </c>
      <c r="H5" s="10">
        <f>G5+G6+G7</f>
        <v>9</v>
      </c>
    </row>
    <row r="6" ht="23" customHeight="1" spans="1:7">
      <c r="A6" s="3" t="s">
        <v>134</v>
      </c>
      <c r="B6" s="3" t="s">
        <v>14</v>
      </c>
      <c r="C6" s="3" t="s">
        <v>115</v>
      </c>
      <c r="D6" s="3" t="s">
        <v>133</v>
      </c>
      <c r="E6" s="3" t="s">
        <v>99</v>
      </c>
      <c r="F6" s="3" t="s">
        <v>77</v>
      </c>
      <c r="G6" s="9">
        <v>3</v>
      </c>
    </row>
    <row r="7" ht="23" customHeight="1" spans="1:7">
      <c r="A7" s="3" t="s">
        <v>134</v>
      </c>
      <c r="B7" s="3" t="s">
        <v>15</v>
      </c>
      <c r="C7" s="3" t="s">
        <v>115</v>
      </c>
      <c r="D7" s="3" t="s">
        <v>133</v>
      </c>
      <c r="E7" s="3" t="s">
        <v>99</v>
      </c>
      <c r="F7" s="3" t="s">
        <v>77</v>
      </c>
      <c r="G7" s="9">
        <v>2</v>
      </c>
    </row>
    <row r="8" ht="23" customHeight="1" spans="1:8">
      <c r="A8" s="3" t="s">
        <v>135</v>
      </c>
      <c r="B8" s="3" t="s">
        <v>9</v>
      </c>
      <c r="C8" s="3" t="s">
        <v>115</v>
      </c>
      <c r="D8" s="3" t="s">
        <v>133</v>
      </c>
      <c r="E8" s="3" t="s">
        <v>100</v>
      </c>
      <c r="F8" s="3" t="s">
        <v>77</v>
      </c>
      <c r="G8" s="11">
        <v>5</v>
      </c>
      <c r="H8" s="12">
        <f>G8+G9+G10+G11</f>
        <v>49</v>
      </c>
    </row>
    <row r="9" ht="23" customHeight="1" spans="1:7">
      <c r="A9" s="3" t="s">
        <v>135</v>
      </c>
      <c r="B9" s="3" t="s">
        <v>14</v>
      </c>
      <c r="C9" s="3" t="s">
        <v>115</v>
      </c>
      <c r="D9" s="3" t="s">
        <v>133</v>
      </c>
      <c r="E9" s="3" t="s">
        <v>100</v>
      </c>
      <c r="F9" s="3" t="s">
        <v>77</v>
      </c>
      <c r="G9" s="11">
        <v>14</v>
      </c>
    </row>
    <row r="10" ht="23" customHeight="1" spans="1:7">
      <c r="A10" s="3" t="s">
        <v>135</v>
      </c>
      <c r="B10" s="3" t="s">
        <v>15</v>
      </c>
      <c r="C10" s="3" t="s">
        <v>115</v>
      </c>
      <c r="D10" s="3" t="s">
        <v>133</v>
      </c>
      <c r="E10" s="3" t="s">
        <v>100</v>
      </c>
      <c r="F10" s="3" t="s">
        <v>77</v>
      </c>
      <c r="G10" s="11">
        <v>15</v>
      </c>
    </row>
    <row r="11" ht="23" customHeight="1" spans="1:7">
      <c r="A11" s="3" t="s">
        <v>135</v>
      </c>
      <c r="B11" s="3" t="s">
        <v>15</v>
      </c>
      <c r="C11" s="3" t="s">
        <v>115</v>
      </c>
      <c r="D11" s="3" t="s">
        <v>133</v>
      </c>
      <c r="E11" s="3" t="s">
        <v>100</v>
      </c>
      <c r="F11" s="3" t="s">
        <v>72</v>
      </c>
      <c r="G11" s="11">
        <v>15</v>
      </c>
    </row>
    <row r="12" ht="23" customHeight="1" spans="1:8">
      <c r="A12" s="3" t="s">
        <v>136</v>
      </c>
      <c r="B12" s="3" t="s">
        <v>69</v>
      </c>
      <c r="C12" s="3" t="s">
        <v>115</v>
      </c>
      <c r="D12" s="3" t="s">
        <v>137</v>
      </c>
      <c r="E12" s="3" t="s">
        <v>96</v>
      </c>
      <c r="F12" s="3" t="s">
        <v>77</v>
      </c>
      <c r="G12" s="7">
        <v>1</v>
      </c>
      <c r="H12">
        <f>G12+G13</f>
        <v>2</v>
      </c>
    </row>
    <row r="13" ht="23" customHeight="1" spans="1:7">
      <c r="A13" s="3" t="s">
        <v>136</v>
      </c>
      <c r="B13" s="3" t="s">
        <v>69</v>
      </c>
      <c r="C13" s="3" t="s">
        <v>115</v>
      </c>
      <c r="D13" s="3" t="s">
        <v>137</v>
      </c>
      <c r="E13" s="3" t="s">
        <v>96</v>
      </c>
      <c r="F13" s="3" t="s">
        <v>72</v>
      </c>
      <c r="G13" s="7">
        <v>1</v>
      </c>
    </row>
    <row r="14" ht="23" customHeight="1" spans="1:8">
      <c r="A14" s="3" t="s">
        <v>138</v>
      </c>
      <c r="B14" s="3" t="s">
        <v>69</v>
      </c>
      <c r="C14" s="3" t="s">
        <v>115</v>
      </c>
      <c r="D14" s="3" t="s">
        <v>133</v>
      </c>
      <c r="E14" s="3" t="s">
        <v>96</v>
      </c>
      <c r="F14" s="3" t="s">
        <v>77</v>
      </c>
      <c r="G14" s="7">
        <v>1</v>
      </c>
      <c r="H14">
        <f>G14+G15</f>
        <v>2</v>
      </c>
    </row>
    <row r="15" ht="23" customHeight="1" spans="1:7">
      <c r="A15" s="3" t="s">
        <v>138</v>
      </c>
      <c r="B15" s="3" t="s">
        <v>69</v>
      </c>
      <c r="C15" s="3" t="s">
        <v>115</v>
      </c>
      <c r="D15" s="3" t="s">
        <v>133</v>
      </c>
      <c r="E15" s="3" t="s">
        <v>96</v>
      </c>
      <c r="F15" s="3" t="s">
        <v>72</v>
      </c>
      <c r="G15" s="7">
        <v>1</v>
      </c>
    </row>
    <row r="16" ht="23" customHeight="1" spans="1:7">
      <c r="A16" s="5" t="s">
        <v>16</v>
      </c>
      <c r="B16" s="5" t="s">
        <v>16</v>
      </c>
      <c r="C16" s="5" t="s">
        <v>16</v>
      </c>
      <c r="D16" s="5" t="s">
        <v>16</v>
      </c>
      <c r="E16" s="5" t="s">
        <v>16</v>
      </c>
      <c r="F16" s="5" t="s">
        <v>16</v>
      </c>
      <c r="G16" s="13">
        <v>65</v>
      </c>
    </row>
  </sheetData>
  <mergeCells count="19">
    <mergeCell ref="A1:F1"/>
    <mergeCell ref="A16:F16"/>
    <mergeCell ref="A3:A4"/>
    <mergeCell ref="A5:A7"/>
    <mergeCell ref="A8:A11"/>
    <mergeCell ref="A12:A13"/>
    <mergeCell ref="A14:A15"/>
    <mergeCell ref="B10:B11"/>
    <mergeCell ref="B12:B13"/>
    <mergeCell ref="B14:B15"/>
    <mergeCell ref="C10:C11"/>
    <mergeCell ref="C12:C13"/>
    <mergeCell ref="C14:C15"/>
    <mergeCell ref="D10:D11"/>
    <mergeCell ref="D12:D13"/>
    <mergeCell ref="D14:D15"/>
    <mergeCell ref="E10:E11"/>
    <mergeCell ref="E12:E13"/>
    <mergeCell ref="E14:E15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N22" sqref="N22"/>
    </sheetView>
  </sheetViews>
  <sheetFormatPr defaultColWidth="9" defaultRowHeight="15" outlineLevelRow="5" outlineLevelCol="6"/>
  <cols>
    <col min="1" max="8" width="14.4285714285714" customWidth="1"/>
  </cols>
  <sheetData>
    <row r="1" ht="14.25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1</v>
      </c>
      <c r="G1" s="1" t="s">
        <v>1</v>
      </c>
    </row>
    <row r="2" ht="14.25" customHeight="1" spans="1:7">
      <c r="A2" s="2" t="s">
        <v>2</v>
      </c>
      <c r="B2" s="2" t="s">
        <v>3</v>
      </c>
      <c r="C2" s="2" t="s">
        <v>4</v>
      </c>
      <c r="D2" s="2" t="s">
        <v>60</v>
      </c>
      <c r="E2" s="2" t="s">
        <v>6</v>
      </c>
      <c r="F2" s="2" t="s">
        <v>104</v>
      </c>
      <c r="G2" s="2" t="s">
        <v>139</v>
      </c>
    </row>
    <row r="3" ht="27" customHeight="1" spans="1:7">
      <c r="A3" s="3" t="s">
        <v>140</v>
      </c>
      <c r="B3" s="3" t="s">
        <v>9</v>
      </c>
      <c r="C3" s="3" t="s">
        <v>141</v>
      </c>
      <c r="D3" s="3" t="s">
        <v>82</v>
      </c>
      <c r="E3" s="3" t="s">
        <v>77</v>
      </c>
      <c r="F3" s="4">
        <v>2</v>
      </c>
      <c r="G3" s="4">
        <v>4.61</v>
      </c>
    </row>
    <row r="4" ht="27" customHeight="1" spans="1:7">
      <c r="A4" s="3" t="s">
        <v>142</v>
      </c>
      <c r="B4" s="3" t="s">
        <v>69</v>
      </c>
      <c r="C4" s="3" t="s">
        <v>141</v>
      </c>
      <c r="D4" s="3" t="s">
        <v>58</v>
      </c>
      <c r="E4" s="3" t="s">
        <v>77</v>
      </c>
      <c r="F4" s="4">
        <v>1</v>
      </c>
      <c r="G4" s="4">
        <v>2.081</v>
      </c>
    </row>
    <row r="5" ht="27" customHeight="1" spans="1:7">
      <c r="A5" s="3" t="s">
        <v>143</v>
      </c>
      <c r="B5" s="3" t="s">
        <v>69</v>
      </c>
      <c r="C5" s="3" t="s">
        <v>141</v>
      </c>
      <c r="D5" s="3" t="s">
        <v>82</v>
      </c>
      <c r="E5" s="3" t="s">
        <v>77</v>
      </c>
      <c r="F5" s="4">
        <v>3</v>
      </c>
      <c r="G5" s="4">
        <v>6.174</v>
      </c>
    </row>
    <row r="6" ht="27" customHeight="1" spans="1:7">
      <c r="A6" s="5" t="s">
        <v>16</v>
      </c>
      <c r="B6" s="5" t="s">
        <v>16</v>
      </c>
      <c r="C6" s="5" t="s">
        <v>16</v>
      </c>
      <c r="D6" s="5" t="s">
        <v>16</v>
      </c>
      <c r="E6" s="5" t="s">
        <v>16</v>
      </c>
      <c r="F6" s="6">
        <v>6</v>
      </c>
      <c r="G6" s="6">
        <v>12.865</v>
      </c>
    </row>
  </sheetData>
  <mergeCells count="3">
    <mergeCell ref="A1:E1"/>
    <mergeCell ref="F1:G1"/>
    <mergeCell ref="A6:E6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通风设备(通)</vt:lpstr>
      <vt:lpstr>供暖器具(暖)</vt:lpstr>
      <vt:lpstr>管道(暖)</vt:lpstr>
      <vt:lpstr>阀门法兰(暖)</vt:lpstr>
      <vt:lpstr>管道附件(暖)</vt:lpstr>
      <vt:lpstr>零星构件(暖)</vt:lpstr>
      <vt:lpstr>支架(暖)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2025-10-28T05:22:00Z</dcterms:created>
  <dcterms:modified xsi:type="dcterms:W3CDTF">2025-11-18T00:52:31Z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