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弱电器具(弱)" sheetId="1" r:id="rId1"/>
    <sheet name="配电箱柜(弱)" sheetId="2" r:id="rId2"/>
    <sheet name="桥架(弱)" sheetId="3" r:id="rId3"/>
    <sheet name="电视电线及导管" sheetId="4" r:id="rId4"/>
    <sheet name="视屏监控管线" sheetId="5" r:id="rId5"/>
    <sheet name="综合布线配管" sheetId="6" r:id="rId6"/>
    <sheet name="综合管线(线)" sheetId="7" r:id="rId7"/>
    <sheet name="零星构件(弱)" sheetId="9" r:id="rId8"/>
  </sheets>
  <calcPr calcId="144525"/>
</workbook>
</file>

<file path=xl/sharedStrings.xml><?xml version="1.0" encoding="utf-8"?>
<sst xmlns="http://schemas.openxmlformats.org/spreadsheetml/2006/main" count="758" uniqueCount="145">
  <si>
    <t>分类条件</t>
  </si>
  <si>
    <t>工程量</t>
  </si>
  <si>
    <t>小计</t>
  </si>
  <si>
    <t>名称</t>
  </si>
  <si>
    <t>楼层</t>
  </si>
  <si>
    <t>分层</t>
  </si>
  <si>
    <t>类型</t>
  </si>
  <si>
    <t>规格型号</t>
  </si>
  <si>
    <t>系统类型</t>
  </si>
  <si>
    <t>数量(个)</t>
  </si>
  <si>
    <t>360度半球型监视器</t>
  </si>
  <si>
    <t>第3层</t>
  </si>
  <si>
    <t>分层1</t>
  </si>
  <si>
    <t>摄像机</t>
  </si>
  <si>
    <t>&lt;空&gt;</t>
  </si>
  <si>
    <t>安全防范系统</t>
  </si>
  <si>
    <t>第2层</t>
  </si>
  <si>
    <t>带云台摄像机</t>
  </si>
  <si>
    <t>首层</t>
  </si>
  <si>
    <t>TP 电话插座</t>
  </si>
  <si>
    <t>电话插座</t>
  </si>
  <si>
    <t>86*86 RJ45</t>
  </si>
  <si>
    <t>综合布线系统</t>
  </si>
  <si>
    <t>TO网络插座</t>
  </si>
  <si>
    <t>网络插座</t>
  </si>
  <si>
    <t>TV电视插座</t>
  </si>
  <si>
    <t>电视插座</t>
  </si>
  <si>
    <t>86*86</t>
  </si>
  <si>
    <t>有线电视系统</t>
  </si>
  <si>
    <t>总计</t>
  </si>
  <si>
    <t>宽×高×厚</t>
  </si>
  <si>
    <t>敷设方式</t>
  </si>
  <si>
    <t>数量(台)</t>
  </si>
  <si>
    <t>电视分支器箱-1</t>
  </si>
  <si>
    <t>电视箱</t>
  </si>
  <si>
    <t>400*500*160</t>
  </si>
  <si>
    <t>暗装</t>
  </si>
  <si>
    <t>电视前端箱</t>
  </si>
  <si>
    <t>500*600*160</t>
  </si>
  <si>
    <t>电信网络接线箱</t>
  </si>
  <si>
    <t>综合布线箱</t>
  </si>
  <si>
    <t>明装</t>
  </si>
  <si>
    <t>广播接线箱</t>
  </si>
  <si>
    <t>监控接线箱</t>
  </si>
  <si>
    <t>网络交换机</t>
  </si>
  <si>
    <t>箱内</t>
  </si>
  <si>
    <t>配线架</t>
  </si>
  <si>
    <t>光纤连接盘</t>
  </si>
  <si>
    <t>材料</t>
  </si>
  <si>
    <t>φ10</t>
  </si>
  <si>
    <t>角钢</t>
  </si>
  <si>
    <r>
      <rPr>
        <sz val="11"/>
        <rFont val="宋体"/>
        <charset val="134"/>
      </rPr>
      <t>∠</t>
    </r>
    <r>
      <rPr>
        <sz val="11"/>
        <rFont val="Calibri"/>
        <charset val="134"/>
      </rPr>
      <t>40*4</t>
    </r>
  </si>
  <si>
    <t>材质</t>
  </si>
  <si>
    <t>长度(m)</t>
  </si>
  <si>
    <t>长度合计(m)</t>
  </si>
  <si>
    <t>支架数</t>
  </si>
  <si>
    <t>长</t>
  </si>
  <si>
    <t>支架重量</t>
  </si>
  <si>
    <t>弱电金属线槽</t>
  </si>
  <si>
    <t>金属线槽</t>
  </si>
  <si>
    <t>100*100</t>
  </si>
  <si>
    <t>弱电金属线槽-1</t>
  </si>
  <si>
    <t>200*100</t>
  </si>
  <si>
    <t>导管类型</t>
  </si>
  <si>
    <t>管径(宽×高)</t>
  </si>
  <si>
    <t>导管长度合计(m)</t>
  </si>
  <si>
    <t>电视支线管</t>
  </si>
  <si>
    <t>配管</t>
  </si>
  <si>
    <t>JDG</t>
  </si>
  <si>
    <t>25</t>
  </si>
  <si>
    <t>墙内暗敷</t>
  </si>
  <si>
    <t>支吊杆数</t>
  </si>
  <si>
    <t>电视支线</t>
  </si>
  <si>
    <t>CC  ACC</t>
  </si>
  <si>
    <t>CC ACC</t>
  </si>
  <si>
    <t>电视进户管</t>
  </si>
  <si>
    <t>SC</t>
  </si>
  <si>
    <t>32</t>
  </si>
  <si>
    <t>暗敷设</t>
  </si>
  <si>
    <t>第-1层</t>
  </si>
  <si>
    <t>电视进户管-1</t>
  </si>
  <si>
    <t>管内</t>
  </si>
  <si>
    <t>槽内</t>
  </si>
  <si>
    <t>导线规格型号</t>
  </si>
  <si>
    <t>配电箱信息</t>
  </si>
  <si>
    <t>线/缆合计(m)</t>
  </si>
  <si>
    <t>水平管内/裸线的长度(m)</t>
  </si>
  <si>
    <t>垂直管内/裸线的长度(m)</t>
  </si>
  <si>
    <t>管内线/缆小计(m)</t>
  </si>
  <si>
    <t>桥架中线的长度(m)</t>
  </si>
  <si>
    <t>线预留长度(m)</t>
  </si>
  <si>
    <t>SYWV-75-5</t>
  </si>
  <si>
    <t>SYWV5</t>
  </si>
  <si>
    <t>SYWV-75-9</t>
  </si>
  <si>
    <t xml:space="preserve">CC  </t>
  </si>
  <si>
    <t>主干线</t>
  </si>
  <si>
    <t>线槽内</t>
  </si>
  <si>
    <t>视频监控电源支线-D</t>
  </si>
  <si>
    <t>BV2.5</t>
  </si>
  <si>
    <t>ACC</t>
  </si>
  <si>
    <t>视频监控支线-V</t>
  </si>
  <si>
    <t>TVECK-75-5</t>
  </si>
  <si>
    <t>TVECK5</t>
  </si>
  <si>
    <t>广播进户管</t>
  </si>
  <si>
    <t>其它</t>
  </si>
  <si>
    <t>有线广播系统</t>
  </si>
  <si>
    <t>暗敷</t>
  </si>
  <si>
    <t>监控进户管</t>
  </si>
  <si>
    <t>20</t>
  </si>
  <si>
    <t>管径</t>
  </si>
  <si>
    <t>吊顶内明敷设</t>
  </si>
  <si>
    <t>支吊架数</t>
  </si>
  <si>
    <t>电话配管</t>
  </si>
  <si>
    <t>通信系统</t>
  </si>
  <si>
    <t>电话F</t>
  </si>
  <si>
    <t>电话F-1配管</t>
  </si>
  <si>
    <t>电话F-1</t>
  </si>
  <si>
    <t>光纤配管</t>
  </si>
  <si>
    <t>40</t>
  </si>
  <si>
    <t>光纤</t>
  </si>
  <si>
    <t>语音电缆配管</t>
  </si>
  <si>
    <t>线缆规格型号</t>
  </si>
  <si>
    <t>电话线</t>
  </si>
  <si>
    <t>UTP3-4P</t>
  </si>
  <si>
    <t>网络线</t>
  </si>
  <si>
    <t>UTP5-4P</t>
  </si>
  <si>
    <t>1</t>
  </si>
  <si>
    <t>语音电缆</t>
  </si>
  <si>
    <t>HYV-50(2*0.5)</t>
  </si>
  <si>
    <t>双绞线测试</t>
  </si>
  <si>
    <t>条</t>
  </si>
  <si>
    <t>综合布线电话网络盒</t>
  </si>
  <si>
    <t>接线盒</t>
  </si>
  <si>
    <t>金属</t>
  </si>
  <si>
    <t>86MM*86MM</t>
  </si>
  <si>
    <t>电话盒</t>
  </si>
  <si>
    <t>电视盒</t>
  </si>
  <si>
    <t>电视盒-1</t>
  </si>
  <si>
    <t>摄像监控盒</t>
  </si>
  <si>
    <t>摄像盒</t>
  </si>
  <si>
    <t>桥架洞</t>
  </si>
  <si>
    <t>矩形套管</t>
  </si>
  <si>
    <t>200*200</t>
  </si>
  <si>
    <t>桥架洞-1</t>
  </si>
  <si>
    <t>300*200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</si>
</sst>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0"/>
    <numFmt numFmtId="178" formatCode="0.00_ "/>
  </numFmts>
  <fonts count="23">
    <font>
      <sz val="11"/>
      <name val="Calibri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A4CC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7FFFB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32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6" borderId="1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31" borderId="20" applyNumberFormat="0" applyAlignment="0" applyProtection="0">
      <alignment vertical="center"/>
    </xf>
    <xf numFmtId="0" fontId="19" fillId="31" borderId="19" applyNumberFormat="0" applyAlignment="0" applyProtection="0">
      <alignment vertical="center"/>
    </xf>
    <xf numFmtId="0" fontId="14" fillId="22" borderId="18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right" vertical="center" wrapText="1"/>
    </xf>
    <xf numFmtId="177" fontId="1" fillId="3" borderId="3" xfId="0" applyNumberFormat="1" applyFont="1" applyFill="1" applyBorder="1" applyAlignment="1">
      <alignment horizontal="center" vertical="center" wrapText="1"/>
    </xf>
    <xf numFmtId="177" fontId="1" fillId="3" borderId="4" xfId="0" applyNumberFormat="1" applyFont="1" applyFill="1" applyBorder="1" applyAlignment="1">
      <alignment horizontal="center" vertical="center" wrapText="1"/>
    </xf>
    <xf numFmtId="177" fontId="1" fillId="3" borderId="5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77" fontId="1" fillId="4" borderId="6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right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177" fontId="1" fillId="3" borderId="3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1" fillId="3" borderId="9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7" fontId="1" fillId="3" borderId="10" xfId="0" applyNumberFormat="1" applyFont="1" applyFill="1" applyBorder="1" applyAlignment="1">
      <alignment horizontal="center" vertical="center" wrapText="1"/>
    </xf>
    <xf numFmtId="177" fontId="1" fillId="3" borderId="11" xfId="0" applyNumberFormat="1" applyFont="1" applyFill="1" applyBorder="1" applyAlignment="1">
      <alignment horizontal="center" vertical="center" wrapText="1"/>
    </xf>
    <xf numFmtId="177" fontId="1" fillId="4" borderId="12" xfId="0" applyNumberFormat="1" applyFont="1" applyFill="1" applyBorder="1" applyAlignment="1">
      <alignment horizontal="right" vertical="center" wrapText="1"/>
    </xf>
    <xf numFmtId="177" fontId="1" fillId="5" borderId="2" xfId="0" applyNumberFormat="1" applyFont="1" applyFill="1" applyBorder="1" applyAlignment="1">
      <alignment horizontal="center" vertical="center" wrapText="1"/>
    </xf>
    <xf numFmtId="177" fontId="1" fillId="6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177" fontId="1" fillId="4" borderId="6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5" borderId="2" xfId="0" applyFill="1" applyBorder="1" applyAlignment="1">
      <alignment horizontal="center" vertical="center"/>
    </xf>
    <xf numFmtId="177" fontId="1" fillId="5" borderId="3" xfId="0" applyNumberFormat="1" applyFont="1" applyFill="1" applyBorder="1" applyAlignment="1">
      <alignment horizontal="center" vertical="center" wrapText="1"/>
    </xf>
    <xf numFmtId="177" fontId="1" fillId="5" borderId="4" xfId="0" applyNumberFormat="1" applyFont="1" applyFill="1" applyBorder="1" applyAlignment="1">
      <alignment horizontal="center" vertical="center" wrapText="1"/>
    </xf>
    <xf numFmtId="177" fontId="1" fillId="5" borderId="5" xfId="0" applyNumberFormat="1" applyFont="1" applyFill="1" applyBorder="1" applyAlignment="1">
      <alignment horizontal="center" vertical="center" wrapText="1"/>
    </xf>
    <xf numFmtId="177" fontId="1" fillId="3" borderId="5" xfId="0" applyNumberFormat="1" applyFont="1" applyFill="1" applyBorder="1" applyAlignment="1">
      <alignment vertical="center" wrapText="1"/>
    </xf>
    <xf numFmtId="177" fontId="1" fillId="3" borderId="4" xfId="0" applyNumberFormat="1" applyFont="1" applyFill="1" applyBorder="1" applyAlignment="1">
      <alignment horizontal="right" vertical="center" wrapText="1"/>
    </xf>
    <xf numFmtId="177" fontId="1" fillId="5" borderId="2" xfId="0" applyNumberFormat="1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center" vertical="center" wrapText="1"/>
    </xf>
    <xf numFmtId="177" fontId="1" fillId="4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1" fillId="4" borderId="0" xfId="0" applyNumberFormat="1" applyFont="1" applyFill="1" applyAlignment="1">
      <alignment horizontal="right" vertical="center" wrapText="1"/>
    </xf>
    <xf numFmtId="0" fontId="1" fillId="7" borderId="2" xfId="0" applyFont="1" applyFill="1" applyBorder="1" applyAlignment="1">
      <alignment horizontal="center" vertical="center" wrapText="1"/>
    </xf>
    <xf numFmtId="177" fontId="1" fillId="7" borderId="2" xfId="0" applyNumberFormat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1" fillId="7" borderId="2" xfId="0" applyNumberFormat="1" applyFont="1" applyFill="1" applyBorder="1" applyAlignment="1">
      <alignment vertical="center" wrapText="1"/>
    </xf>
    <xf numFmtId="177" fontId="1" fillId="5" borderId="2" xfId="0" applyNumberFormat="1" applyFont="1" applyFill="1" applyBorder="1" applyAlignment="1">
      <alignment vertical="center" wrapText="1"/>
    </xf>
    <xf numFmtId="177" fontId="1" fillId="3" borderId="2" xfId="0" applyNumberFormat="1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2" xfId="0" applyFont="1" applyBorder="1"/>
    <xf numFmtId="0" fontId="2" fillId="8" borderId="3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8" fontId="1" fillId="4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M18" sqref="M18"/>
    </sheetView>
  </sheetViews>
  <sheetFormatPr defaultColWidth="9" defaultRowHeight="15" outlineLevelCol="7"/>
  <cols>
    <col min="1" max="1" width="21.5714285714286" customWidth="1"/>
    <col min="2" max="8" width="14.4285714285714" customWidth="1"/>
  </cols>
  <sheetData>
    <row r="1" ht="14.2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1</v>
      </c>
      <c r="H1" s="62" t="s">
        <v>2</v>
      </c>
    </row>
    <row r="2" ht="14.25" customHeight="1" spans="1: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63"/>
    </row>
    <row r="3" ht="24" customHeight="1" spans="1:8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4">
        <v>1</v>
      </c>
      <c r="H3" s="46">
        <f>G3+G4</f>
        <v>2</v>
      </c>
    </row>
    <row r="4" ht="24" customHeight="1" spans="1:8">
      <c r="A4" s="3" t="s">
        <v>10</v>
      </c>
      <c r="B4" s="3" t="s">
        <v>16</v>
      </c>
      <c r="C4" s="3" t="s">
        <v>12</v>
      </c>
      <c r="D4" s="3" t="s">
        <v>13</v>
      </c>
      <c r="E4" s="3" t="s">
        <v>14</v>
      </c>
      <c r="F4" s="3" t="s">
        <v>15</v>
      </c>
      <c r="G4" s="4">
        <v>1</v>
      </c>
      <c r="H4" s="44"/>
    </row>
    <row r="5" ht="24" customHeight="1" spans="1:8">
      <c r="A5" s="3" t="s">
        <v>17</v>
      </c>
      <c r="B5" s="3" t="s">
        <v>18</v>
      </c>
      <c r="C5" s="3" t="s">
        <v>12</v>
      </c>
      <c r="D5" s="3" t="s">
        <v>13</v>
      </c>
      <c r="E5" s="3" t="s">
        <v>14</v>
      </c>
      <c r="F5" s="3" t="s">
        <v>15</v>
      </c>
      <c r="G5" s="4">
        <v>2</v>
      </c>
      <c r="H5" s="64">
        <f>G5</f>
        <v>2</v>
      </c>
    </row>
    <row r="6" ht="24" customHeight="1" spans="1:8">
      <c r="A6" s="3" t="s">
        <v>19</v>
      </c>
      <c r="B6" s="3" t="s">
        <v>11</v>
      </c>
      <c r="C6" s="3" t="s">
        <v>12</v>
      </c>
      <c r="D6" s="3" t="s">
        <v>20</v>
      </c>
      <c r="E6" s="3" t="s">
        <v>21</v>
      </c>
      <c r="F6" s="3" t="s">
        <v>22</v>
      </c>
      <c r="G6" s="4">
        <v>6</v>
      </c>
      <c r="H6" s="46">
        <f>SUM(G6:G8)</f>
        <v>25</v>
      </c>
    </row>
    <row r="7" ht="24" customHeight="1" spans="1:8">
      <c r="A7" s="3" t="s">
        <v>20</v>
      </c>
      <c r="B7" s="3" t="s">
        <v>16</v>
      </c>
      <c r="C7" s="3" t="s">
        <v>12</v>
      </c>
      <c r="D7" s="3" t="s">
        <v>20</v>
      </c>
      <c r="E7" s="3" t="s">
        <v>21</v>
      </c>
      <c r="F7" s="3" t="s">
        <v>22</v>
      </c>
      <c r="G7" s="4">
        <v>11</v>
      </c>
      <c r="H7" s="47"/>
    </row>
    <row r="8" ht="24" customHeight="1" spans="1:8">
      <c r="A8" s="3" t="s">
        <v>20</v>
      </c>
      <c r="B8" s="3" t="s">
        <v>18</v>
      </c>
      <c r="C8" s="3" t="s">
        <v>12</v>
      </c>
      <c r="D8" s="3" t="s">
        <v>20</v>
      </c>
      <c r="E8" s="3" t="s">
        <v>21</v>
      </c>
      <c r="F8" s="3" t="s">
        <v>22</v>
      </c>
      <c r="G8" s="4">
        <v>8</v>
      </c>
      <c r="H8" s="44"/>
    </row>
    <row r="9" ht="24" customHeight="1" spans="1:8">
      <c r="A9" s="3" t="s">
        <v>23</v>
      </c>
      <c r="B9" s="3" t="s">
        <v>11</v>
      </c>
      <c r="C9" s="3" t="s">
        <v>12</v>
      </c>
      <c r="D9" s="3" t="s">
        <v>24</v>
      </c>
      <c r="E9" s="3" t="s">
        <v>21</v>
      </c>
      <c r="F9" s="3" t="s">
        <v>22</v>
      </c>
      <c r="G9" s="4">
        <v>6</v>
      </c>
      <c r="H9" s="46">
        <f>SUM(G9:G11)</f>
        <v>25</v>
      </c>
    </row>
    <row r="10" ht="24" customHeight="1" spans="1:8">
      <c r="A10" s="3" t="s">
        <v>24</v>
      </c>
      <c r="B10" s="3" t="s">
        <v>16</v>
      </c>
      <c r="C10" s="3" t="s">
        <v>12</v>
      </c>
      <c r="D10" s="3" t="s">
        <v>24</v>
      </c>
      <c r="E10" s="3" t="s">
        <v>21</v>
      </c>
      <c r="F10" s="3" t="s">
        <v>22</v>
      </c>
      <c r="G10" s="4">
        <v>11</v>
      </c>
      <c r="H10" s="47"/>
    </row>
    <row r="11" ht="24" customHeight="1" spans="1:8">
      <c r="A11" s="3" t="s">
        <v>24</v>
      </c>
      <c r="B11" s="3" t="s">
        <v>18</v>
      </c>
      <c r="C11" s="3" t="s">
        <v>12</v>
      </c>
      <c r="D11" s="3" t="s">
        <v>24</v>
      </c>
      <c r="E11" s="3" t="s">
        <v>21</v>
      </c>
      <c r="F11" s="3" t="s">
        <v>22</v>
      </c>
      <c r="G11" s="4">
        <v>8</v>
      </c>
      <c r="H11" s="44"/>
    </row>
    <row r="12" ht="24" customHeight="1" spans="1:8">
      <c r="A12" s="3" t="s">
        <v>25</v>
      </c>
      <c r="B12" s="3" t="s">
        <v>11</v>
      </c>
      <c r="C12" s="3" t="s">
        <v>12</v>
      </c>
      <c r="D12" s="3" t="s">
        <v>26</v>
      </c>
      <c r="E12" s="3" t="s">
        <v>27</v>
      </c>
      <c r="F12" s="3" t="s">
        <v>28</v>
      </c>
      <c r="G12" s="4">
        <v>3</v>
      </c>
      <c r="H12" s="46">
        <f>SUM(G12:G14)</f>
        <v>9</v>
      </c>
    </row>
    <row r="13" ht="24" customHeight="1" spans="1:8">
      <c r="A13" s="3" t="s">
        <v>26</v>
      </c>
      <c r="B13" s="3" t="s">
        <v>16</v>
      </c>
      <c r="C13" s="3" t="s">
        <v>12</v>
      </c>
      <c r="D13" s="3" t="s">
        <v>26</v>
      </c>
      <c r="E13" s="3" t="s">
        <v>27</v>
      </c>
      <c r="F13" s="3" t="s">
        <v>28</v>
      </c>
      <c r="G13" s="4">
        <v>3</v>
      </c>
      <c r="H13" s="47"/>
    </row>
    <row r="14" ht="24" customHeight="1" spans="1:8">
      <c r="A14" s="3" t="s">
        <v>26</v>
      </c>
      <c r="B14" s="3" t="s">
        <v>18</v>
      </c>
      <c r="C14" s="3" t="s">
        <v>12</v>
      </c>
      <c r="D14" s="3" t="s">
        <v>26</v>
      </c>
      <c r="E14" s="3" t="s">
        <v>27</v>
      </c>
      <c r="F14" s="3" t="s">
        <v>28</v>
      </c>
      <c r="G14" s="4">
        <v>3</v>
      </c>
      <c r="H14" s="44"/>
    </row>
    <row r="15" ht="14.25" customHeight="1" spans="1:8">
      <c r="A15" s="8" t="s">
        <v>29</v>
      </c>
      <c r="B15" s="8" t="s">
        <v>29</v>
      </c>
      <c r="C15" s="8" t="s">
        <v>29</v>
      </c>
      <c r="D15" s="8" t="s">
        <v>29</v>
      </c>
      <c r="E15" s="8" t="s">
        <v>29</v>
      </c>
      <c r="F15" s="8" t="s">
        <v>29</v>
      </c>
      <c r="G15" s="9">
        <v>63</v>
      </c>
      <c r="H15" s="65">
        <f>SUM(H3:H14)</f>
        <v>63</v>
      </c>
    </row>
  </sheetData>
  <mergeCells count="11">
    <mergeCell ref="A1:F1"/>
    <mergeCell ref="A15:F15"/>
    <mergeCell ref="A3:A4"/>
    <mergeCell ref="A6:A8"/>
    <mergeCell ref="A9:A11"/>
    <mergeCell ref="A12:A14"/>
    <mergeCell ref="H1:H2"/>
    <mergeCell ref="H3:H4"/>
    <mergeCell ref="H6:H8"/>
    <mergeCell ref="H9:H11"/>
    <mergeCell ref="H12:H14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N15" sqref="N15"/>
    </sheetView>
  </sheetViews>
  <sheetFormatPr defaultColWidth="9" defaultRowHeight="15" outlineLevelCol="6"/>
  <cols>
    <col min="1" max="7" width="14.4285714285714" customWidth="1"/>
  </cols>
  <sheetData>
    <row r="1" ht="14.25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1</v>
      </c>
      <c r="G1" s="62" t="s">
        <v>2</v>
      </c>
    </row>
    <row r="2" ht="14.25" customHeight="1" spans="1:7">
      <c r="A2" s="2" t="s">
        <v>3</v>
      </c>
      <c r="B2" s="2" t="s">
        <v>4</v>
      </c>
      <c r="C2" s="2" t="s">
        <v>6</v>
      </c>
      <c r="D2" s="2" t="s">
        <v>30</v>
      </c>
      <c r="E2" s="2" t="s">
        <v>31</v>
      </c>
      <c r="F2" s="2" t="s">
        <v>32</v>
      </c>
      <c r="G2" s="63"/>
    </row>
    <row r="3" ht="28" customHeight="1" spans="1:7">
      <c r="A3" s="3" t="s">
        <v>33</v>
      </c>
      <c r="B3" s="3" t="s">
        <v>11</v>
      </c>
      <c r="C3" s="3" t="s">
        <v>34</v>
      </c>
      <c r="D3" s="3" t="s">
        <v>35</v>
      </c>
      <c r="E3" s="3" t="s">
        <v>36</v>
      </c>
      <c r="F3" s="4">
        <v>1</v>
      </c>
      <c r="G3" s="46">
        <f>SUM(F3:F4)</f>
        <v>2</v>
      </c>
    </row>
    <row r="4" ht="28" customHeight="1" spans="1:7">
      <c r="A4" s="3" t="s">
        <v>33</v>
      </c>
      <c r="B4" s="3" t="s">
        <v>16</v>
      </c>
      <c r="C4" s="3" t="s">
        <v>34</v>
      </c>
      <c r="D4" s="3" t="s">
        <v>35</v>
      </c>
      <c r="E4" s="3" t="s">
        <v>36</v>
      </c>
      <c r="F4" s="4">
        <v>1</v>
      </c>
      <c r="G4" s="44"/>
    </row>
    <row r="5" ht="28" customHeight="1" spans="1:7">
      <c r="A5" s="3" t="s">
        <v>37</v>
      </c>
      <c r="B5" s="3" t="s">
        <v>18</v>
      </c>
      <c r="C5" s="3" t="s">
        <v>34</v>
      </c>
      <c r="D5" s="3" t="s">
        <v>38</v>
      </c>
      <c r="E5" s="3" t="s">
        <v>36</v>
      </c>
      <c r="F5" s="4">
        <v>1</v>
      </c>
      <c r="G5" s="64">
        <f>F5</f>
        <v>1</v>
      </c>
    </row>
    <row r="6" ht="28" customHeight="1" spans="1:7">
      <c r="A6" s="3" t="s">
        <v>39</v>
      </c>
      <c r="B6" s="3" t="s">
        <v>11</v>
      </c>
      <c r="C6" s="3" t="s">
        <v>40</v>
      </c>
      <c r="D6" s="3" t="s">
        <v>35</v>
      </c>
      <c r="E6" s="3" t="s">
        <v>36</v>
      </c>
      <c r="F6" s="4">
        <v>1</v>
      </c>
      <c r="G6" s="46">
        <f>SUM(F6:F8)</f>
        <v>3</v>
      </c>
    </row>
    <row r="7" ht="28" customHeight="1" spans="1:7">
      <c r="A7" s="3" t="s">
        <v>39</v>
      </c>
      <c r="B7" s="3" t="s">
        <v>16</v>
      </c>
      <c r="C7" s="3" t="s">
        <v>40</v>
      </c>
      <c r="D7" s="3" t="s">
        <v>35</v>
      </c>
      <c r="E7" s="3" t="s">
        <v>36</v>
      </c>
      <c r="F7" s="4">
        <v>1</v>
      </c>
      <c r="G7" s="47"/>
    </row>
    <row r="8" ht="28" customHeight="1" spans="1:7">
      <c r="A8" s="3" t="s">
        <v>39</v>
      </c>
      <c r="B8" s="3" t="s">
        <v>18</v>
      </c>
      <c r="C8" s="3" t="s">
        <v>40</v>
      </c>
      <c r="D8" s="3" t="s">
        <v>35</v>
      </c>
      <c r="E8" s="3" t="s">
        <v>41</v>
      </c>
      <c r="F8" s="4">
        <v>1</v>
      </c>
      <c r="G8" s="44"/>
    </row>
    <row r="9" ht="28" customHeight="1" spans="1:7">
      <c r="A9" s="3" t="s">
        <v>42</v>
      </c>
      <c r="B9" s="3" t="s">
        <v>18</v>
      </c>
      <c r="C9" s="3" t="s">
        <v>42</v>
      </c>
      <c r="D9" s="3" t="s">
        <v>35</v>
      </c>
      <c r="E9" s="3" t="s">
        <v>41</v>
      </c>
      <c r="F9" s="4">
        <v>1</v>
      </c>
      <c r="G9" s="64">
        <f>F9</f>
        <v>1</v>
      </c>
    </row>
    <row r="10" ht="28" customHeight="1" spans="1:7">
      <c r="A10" s="3" t="s">
        <v>43</v>
      </c>
      <c r="B10" s="3" t="s">
        <v>18</v>
      </c>
      <c r="C10" s="3" t="s">
        <v>43</v>
      </c>
      <c r="D10" s="3" t="s">
        <v>35</v>
      </c>
      <c r="E10" s="3" t="s">
        <v>41</v>
      </c>
      <c r="F10" s="4">
        <v>1</v>
      </c>
      <c r="G10" s="64">
        <f>F10</f>
        <v>1</v>
      </c>
    </row>
    <row r="11" ht="28" customHeight="1" spans="1:7">
      <c r="A11" s="10" t="s">
        <v>44</v>
      </c>
      <c r="B11" s="10"/>
      <c r="C11" s="10" t="s">
        <v>40</v>
      </c>
      <c r="D11" s="10"/>
      <c r="E11" s="10" t="s">
        <v>45</v>
      </c>
      <c r="F11" s="17">
        <v>3</v>
      </c>
      <c r="G11" s="64">
        <f>F11</f>
        <v>3</v>
      </c>
    </row>
    <row r="12" ht="28" customHeight="1" spans="1:7">
      <c r="A12" s="10" t="s">
        <v>46</v>
      </c>
      <c r="B12" s="10"/>
      <c r="C12" s="10" t="s">
        <v>40</v>
      </c>
      <c r="D12" s="10"/>
      <c r="E12" s="10" t="s">
        <v>45</v>
      </c>
      <c r="F12" s="17">
        <v>3</v>
      </c>
      <c r="G12" s="64">
        <f>F12</f>
        <v>3</v>
      </c>
    </row>
    <row r="13" ht="28" customHeight="1" spans="1:7">
      <c r="A13" s="10" t="s">
        <v>47</v>
      </c>
      <c r="B13" s="10"/>
      <c r="C13" s="10"/>
      <c r="D13" s="10"/>
      <c r="E13" s="10" t="s">
        <v>45</v>
      </c>
      <c r="F13" s="17">
        <v>3</v>
      </c>
      <c r="G13" s="64"/>
    </row>
    <row r="14" ht="14.25" customHeight="1" spans="1:7">
      <c r="A14" s="8" t="s">
        <v>29</v>
      </c>
      <c r="B14" s="8" t="s">
        <v>29</v>
      </c>
      <c r="C14" s="8" t="s">
        <v>29</v>
      </c>
      <c r="D14" s="8" t="s">
        <v>29</v>
      </c>
      <c r="E14" s="8" t="s">
        <v>29</v>
      </c>
      <c r="F14" s="9"/>
      <c r="G14" s="9"/>
    </row>
  </sheetData>
  <mergeCells count="7">
    <mergeCell ref="A1:E1"/>
    <mergeCell ref="A14:E14"/>
    <mergeCell ref="A3:A4"/>
    <mergeCell ref="A6:A8"/>
    <mergeCell ref="G1:G2"/>
    <mergeCell ref="G3:G4"/>
    <mergeCell ref="G6:G8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P18" sqref="P18"/>
    </sheetView>
  </sheetViews>
  <sheetFormatPr defaultColWidth="9" defaultRowHeight="15" outlineLevelRow="6"/>
  <cols>
    <col min="1" max="6" width="14.4285714285714" customWidth="1"/>
    <col min="7" max="7" width="6.57142857142857" customWidth="1"/>
    <col min="14" max="14" width="11.7142857142857"/>
  </cols>
  <sheetData>
    <row r="1" ht="14.25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1</v>
      </c>
      <c r="F1" s="1" t="s">
        <v>1</v>
      </c>
      <c r="H1" s="21" t="s">
        <v>48</v>
      </c>
      <c r="I1" s="23" t="s">
        <v>49</v>
      </c>
      <c r="J1" s="23">
        <v>0.617</v>
      </c>
      <c r="K1" s="21" t="s">
        <v>50</v>
      </c>
      <c r="L1" s="21" t="s">
        <v>51</v>
      </c>
      <c r="M1" s="23">
        <v>2.42</v>
      </c>
      <c r="N1" s="23"/>
    </row>
    <row r="2" ht="14.25" customHeight="1" spans="1:14">
      <c r="A2" s="2" t="s">
        <v>3</v>
      </c>
      <c r="B2" s="2" t="s">
        <v>4</v>
      </c>
      <c r="C2" s="2" t="s">
        <v>52</v>
      </c>
      <c r="D2" s="2" t="s">
        <v>7</v>
      </c>
      <c r="E2" s="2" t="s">
        <v>53</v>
      </c>
      <c r="F2" s="2" t="s">
        <v>54</v>
      </c>
      <c r="H2" s="21" t="s">
        <v>55</v>
      </c>
      <c r="I2" s="61" t="s">
        <v>56</v>
      </c>
      <c r="J2" s="19"/>
      <c r="K2" s="19"/>
      <c r="L2" s="19"/>
      <c r="M2" s="19"/>
      <c r="N2" s="61" t="s">
        <v>57</v>
      </c>
    </row>
    <row r="3" ht="24" customHeight="1" spans="1:14">
      <c r="A3" s="3" t="s">
        <v>58</v>
      </c>
      <c r="B3" s="3" t="s">
        <v>11</v>
      </c>
      <c r="C3" s="3" t="s">
        <v>59</v>
      </c>
      <c r="D3" s="3" t="s">
        <v>60</v>
      </c>
      <c r="E3" s="4">
        <v>35.769</v>
      </c>
      <c r="F3" s="5">
        <f>SUM(E3:E5)</f>
        <v>117.226</v>
      </c>
      <c r="H3" s="23">
        <f>F3/2</f>
        <v>58.613</v>
      </c>
      <c r="I3" s="19">
        <v>0.7</v>
      </c>
      <c r="J3" s="19"/>
      <c r="K3" s="19">
        <v>0.2</v>
      </c>
      <c r="L3" s="19"/>
      <c r="M3" s="19"/>
      <c r="N3" s="19">
        <f>(I3*2*J1+K3*M1)*H3</f>
        <v>78.9986014</v>
      </c>
    </row>
    <row r="4" ht="24" customHeight="1" spans="1:14">
      <c r="A4" s="3" t="s">
        <v>58</v>
      </c>
      <c r="B4" s="3" t="s">
        <v>16</v>
      </c>
      <c r="C4" s="3" t="s">
        <v>59</v>
      </c>
      <c r="D4" s="3" t="s">
        <v>60</v>
      </c>
      <c r="E4" s="4">
        <v>39.218</v>
      </c>
      <c r="F4" s="6"/>
      <c r="H4" s="23"/>
      <c r="I4" s="19"/>
      <c r="J4" s="19"/>
      <c r="K4" s="19"/>
      <c r="L4" s="19"/>
      <c r="M4" s="19"/>
      <c r="N4" s="19"/>
    </row>
    <row r="5" ht="24" customHeight="1" spans="1:14">
      <c r="A5" s="3" t="s">
        <v>58</v>
      </c>
      <c r="B5" s="3" t="s">
        <v>18</v>
      </c>
      <c r="C5" s="3" t="s">
        <v>59</v>
      </c>
      <c r="D5" s="3" t="s">
        <v>60</v>
      </c>
      <c r="E5" s="4">
        <v>42.239</v>
      </c>
      <c r="F5" s="7"/>
      <c r="H5" s="23"/>
      <c r="I5" s="19"/>
      <c r="J5" s="19"/>
      <c r="K5" s="19"/>
      <c r="L5" s="19"/>
      <c r="M5" s="19"/>
      <c r="N5" s="19"/>
    </row>
    <row r="6" ht="24" customHeight="1" spans="1:14">
      <c r="A6" s="3" t="s">
        <v>61</v>
      </c>
      <c r="B6" s="3" t="s">
        <v>18</v>
      </c>
      <c r="C6" s="3" t="s">
        <v>59</v>
      </c>
      <c r="D6" s="3" t="s">
        <v>62</v>
      </c>
      <c r="E6" s="4">
        <v>3.745</v>
      </c>
      <c r="F6" s="11">
        <v>3.745</v>
      </c>
      <c r="H6" s="23">
        <v>2</v>
      </c>
      <c r="I6" s="19">
        <v>0.7</v>
      </c>
      <c r="J6" s="19"/>
      <c r="K6" s="19">
        <v>0.3</v>
      </c>
      <c r="L6" s="19"/>
      <c r="M6" s="19"/>
      <c r="N6" s="19">
        <f>(I6*2*J1+K6*M1)*H6</f>
        <v>3.1796</v>
      </c>
    </row>
    <row r="7" ht="24" customHeight="1" spans="1:14">
      <c r="A7" s="8" t="s">
        <v>29</v>
      </c>
      <c r="B7" s="8" t="s">
        <v>29</v>
      </c>
      <c r="C7" s="8" t="s">
        <v>29</v>
      </c>
      <c r="D7" s="8" t="s">
        <v>29</v>
      </c>
      <c r="E7" s="9">
        <v>120.971</v>
      </c>
      <c r="F7" s="9">
        <v>120.971</v>
      </c>
      <c r="H7" s="23"/>
      <c r="I7" s="19"/>
      <c r="J7" s="19"/>
      <c r="K7" s="19"/>
      <c r="L7" s="19"/>
      <c r="M7" s="19"/>
      <c r="N7" s="19">
        <f>N3+N6</f>
        <v>82.1782014</v>
      </c>
    </row>
  </sheetData>
  <mergeCells count="5">
    <mergeCell ref="A1:D1"/>
    <mergeCell ref="E1:F1"/>
    <mergeCell ref="A7:D7"/>
    <mergeCell ref="A3:A5"/>
    <mergeCell ref="F3:F5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opLeftCell="B1" workbookViewId="0">
      <selection activeCell="U20" sqref="U20"/>
    </sheetView>
  </sheetViews>
  <sheetFormatPr defaultColWidth="9" defaultRowHeight="15"/>
  <cols>
    <col min="1" max="1" width="19.5714285714286" customWidth="1"/>
    <col min="2" max="2" width="11.2857142857143" customWidth="1"/>
    <col min="3" max="4" width="14.4285714285714" customWidth="1"/>
    <col min="5" max="5" width="12.8571428571429" customWidth="1"/>
    <col min="6" max="6" width="15.5714285714286" customWidth="1"/>
    <col min="7" max="7" width="14.4285714285714" customWidth="1"/>
    <col min="8" max="8" width="13.7142857142857" customWidth="1"/>
    <col min="9" max="10" width="14.4285714285714" customWidth="1"/>
    <col min="12" max="12" width="12.8571428571429"/>
    <col min="14" max="14" width="14.5714285714286" customWidth="1"/>
    <col min="15" max="15" width="16" customWidth="1"/>
  </cols>
  <sheetData>
    <row r="1" ht="14.25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1</v>
      </c>
      <c r="I1" s="1" t="s">
        <v>1</v>
      </c>
    </row>
    <row r="2" ht="14.25" customHeight="1" spans="1:9">
      <c r="A2" s="2" t="s">
        <v>3</v>
      </c>
      <c r="B2" s="2" t="s">
        <v>4</v>
      </c>
      <c r="C2" s="2" t="s">
        <v>63</v>
      </c>
      <c r="D2" s="2" t="s">
        <v>8</v>
      </c>
      <c r="E2" s="2" t="s">
        <v>52</v>
      </c>
      <c r="F2" s="2" t="s">
        <v>64</v>
      </c>
      <c r="G2" s="2" t="s">
        <v>31</v>
      </c>
      <c r="H2" s="2" t="s">
        <v>65</v>
      </c>
      <c r="I2" s="2" t="s">
        <v>2</v>
      </c>
    </row>
    <row r="3" ht="27" customHeight="1" spans="1:15">
      <c r="A3" s="3" t="s">
        <v>66</v>
      </c>
      <c r="B3" s="3" t="s">
        <v>11</v>
      </c>
      <c r="C3" s="3" t="s">
        <v>67</v>
      </c>
      <c r="D3" s="3" t="s">
        <v>28</v>
      </c>
      <c r="E3" s="3" t="s">
        <v>68</v>
      </c>
      <c r="F3" s="3" t="s">
        <v>69</v>
      </c>
      <c r="G3" s="50" t="s">
        <v>70</v>
      </c>
      <c r="H3" s="51">
        <v>13.2</v>
      </c>
      <c r="I3" s="54">
        <f>H3+H5+H7</f>
        <v>39.3</v>
      </c>
      <c r="L3" s="32" t="s">
        <v>71</v>
      </c>
      <c r="M3" t="s">
        <v>49</v>
      </c>
      <c r="N3">
        <v>0.617</v>
      </c>
      <c r="O3" s="32" t="s">
        <v>57</v>
      </c>
    </row>
    <row r="4" ht="27" customHeight="1" spans="1:15">
      <c r="A4" s="3" t="s">
        <v>72</v>
      </c>
      <c r="B4" s="3" t="s">
        <v>11</v>
      </c>
      <c r="C4" s="3" t="s">
        <v>67</v>
      </c>
      <c r="D4" s="3" t="s">
        <v>28</v>
      </c>
      <c r="E4" s="3" t="s">
        <v>68</v>
      </c>
      <c r="F4" s="3" t="s">
        <v>69</v>
      </c>
      <c r="G4" s="52" t="s">
        <v>73</v>
      </c>
      <c r="H4" s="39">
        <v>20.532</v>
      </c>
      <c r="I4" s="55">
        <f>H4+H6+H8</f>
        <v>55.708</v>
      </c>
      <c r="L4">
        <f>I4/1.5</f>
        <v>37.1386666666667</v>
      </c>
      <c r="O4">
        <f>L4*N3*0.8</f>
        <v>18.3316458666667</v>
      </c>
    </row>
    <row r="5" ht="27" customHeight="1" spans="1:9">
      <c r="A5" s="3" t="s">
        <v>72</v>
      </c>
      <c r="B5" s="3" t="s">
        <v>16</v>
      </c>
      <c r="C5" s="3" t="s">
        <v>67</v>
      </c>
      <c r="D5" s="3" t="s">
        <v>28</v>
      </c>
      <c r="E5" s="3" t="s">
        <v>68</v>
      </c>
      <c r="F5" s="3" t="s">
        <v>69</v>
      </c>
      <c r="G5" s="50" t="s">
        <v>70</v>
      </c>
      <c r="H5" s="51">
        <v>13.2</v>
      </c>
      <c r="I5" s="56"/>
    </row>
    <row r="6" ht="27" customHeight="1" spans="1:9">
      <c r="A6" s="3" t="s">
        <v>72</v>
      </c>
      <c r="B6" s="3" t="s">
        <v>16</v>
      </c>
      <c r="C6" s="3" t="s">
        <v>67</v>
      </c>
      <c r="D6" s="3" t="s">
        <v>28</v>
      </c>
      <c r="E6" s="3" t="s">
        <v>68</v>
      </c>
      <c r="F6" s="3" t="s">
        <v>69</v>
      </c>
      <c r="G6" s="52" t="s">
        <v>73</v>
      </c>
      <c r="H6" s="39">
        <v>20.456</v>
      </c>
      <c r="I6" s="56"/>
    </row>
    <row r="7" ht="27" customHeight="1" spans="1:9">
      <c r="A7" s="3" t="s">
        <v>72</v>
      </c>
      <c r="B7" s="3" t="s">
        <v>18</v>
      </c>
      <c r="C7" s="3" t="s">
        <v>67</v>
      </c>
      <c r="D7" s="3" t="s">
        <v>28</v>
      </c>
      <c r="E7" s="3" t="s">
        <v>68</v>
      </c>
      <c r="F7" s="3" t="s">
        <v>69</v>
      </c>
      <c r="G7" s="50" t="s">
        <v>70</v>
      </c>
      <c r="H7" s="51">
        <v>12.9</v>
      </c>
      <c r="I7" s="56"/>
    </row>
    <row r="8" ht="27" customHeight="1" spans="1:9">
      <c r="A8" s="3" t="s">
        <v>72</v>
      </c>
      <c r="B8" s="3" t="s">
        <v>18</v>
      </c>
      <c r="C8" s="3" t="s">
        <v>67</v>
      </c>
      <c r="D8" s="3" t="s">
        <v>28</v>
      </c>
      <c r="E8" s="3" t="s">
        <v>68</v>
      </c>
      <c r="F8" s="3" t="s">
        <v>69</v>
      </c>
      <c r="G8" s="52" t="s">
        <v>74</v>
      </c>
      <c r="H8" s="39">
        <v>14.72</v>
      </c>
      <c r="I8" s="56"/>
    </row>
    <row r="9" ht="27" customHeight="1" spans="1:9">
      <c r="A9" s="3" t="s">
        <v>75</v>
      </c>
      <c r="B9" s="3" t="s">
        <v>16</v>
      </c>
      <c r="C9" s="29"/>
      <c r="D9" s="3" t="s">
        <v>28</v>
      </c>
      <c r="E9" s="3" t="s">
        <v>76</v>
      </c>
      <c r="F9" s="3" t="s">
        <v>77</v>
      </c>
      <c r="G9" s="2" t="s">
        <v>78</v>
      </c>
      <c r="H9" s="11">
        <v>2.95</v>
      </c>
      <c r="I9" s="5">
        <f>SUM(H9:H10)</f>
        <v>5.8</v>
      </c>
    </row>
    <row r="10" ht="27" customHeight="1" spans="1:9">
      <c r="A10" s="3"/>
      <c r="B10" s="3" t="s">
        <v>18</v>
      </c>
      <c r="C10" s="29"/>
      <c r="D10" s="3" t="s">
        <v>28</v>
      </c>
      <c r="E10" s="3" t="s">
        <v>76</v>
      </c>
      <c r="F10" s="3" t="s">
        <v>77</v>
      </c>
      <c r="G10" s="2" t="s">
        <v>78</v>
      </c>
      <c r="H10" s="11">
        <v>2.85</v>
      </c>
      <c r="I10" s="6"/>
    </row>
    <row r="11" ht="27" customHeight="1" spans="1:9">
      <c r="A11" s="3"/>
      <c r="B11" s="3" t="s">
        <v>79</v>
      </c>
      <c r="C11" s="29"/>
      <c r="D11" s="3" t="s">
        <v>28</v>
      </c>
      <c r="E11" s="3" t="s">
        <v>76</v>
      </c>
      <c r="F11" s="3" t="s">
        <v>77</v>
      </c>
      <c r="G11" s="2" t="s">
        <v>78</v>
      </c>
      <c r="H11" s="11">
        <v>7.325</v>
      </c>
      <c r="I11" s="11">
        <f>SUM(H11:H12)</f>
        <v>14.65</v>
      </c>
    </row>
    <row r="12" ht="27" customHeight="1" spans="1:9">
      <c r="A12" s="3" t="s">
        <v>80</v>
      </c>
      <c r="B12" s="3" t="s">
        <v>79</v>
      </c>
      <c r="C12" s="29"/>
      <c r="D12" s="3" t="s">
        <v>28</v>
      </c>
      <c r="E12" s="3" t="s">
        <v>76</v>
      </c>
      <c r="F12" s="3" t="s">
        <v>77</v>
      </c>
      <c r="G12" s="2" t="s">
        <v>78</v>
      </c>
      <c r="H12" s="11">
        <v>7.325</v>
      </c>
      <c r="I12" s="11"/>
    </row>
    <row r="13" ht="27" customHeight="1"/>
    <row r="14" ht="27" customHeight="1" spans="1:15">
      <c r="A14" s="1" t="s">
        <v>0</v>
      </c>
      <c r="B14" s="1"/>
      <c r="C14" s="1" t="s">
        <v>0</v>
      </c>
      <c r="D14" s="1" t="s">
        <v>0</v>
      </c>
      <c r="E14" s="1" t="s">
        <v>0</v>
      </c>
      <c r="F14" s="1" t="s">
        <v>0</v>
      </c>
      <c r="G14" s="1" t="s">
        <v>1</v>
      </c>
      <c r="H14" s="1"/>
      <c r="I14" s="1" t="s">
        <v>1</v>
      </c>
      <c r="J14" s="1" t="s">
        <v>1</v>
      </c>
      <c r="K14" s="1" t="s">
        <v>1</v>
      </c>
      <c r="L14" s="1" t="s">
        <v>1</v>
      </c>
      <c r="M14" s="57" t="s">
        <v>2</v>
      </c>
      <c r="N14" s="53" t="s">
        <v>81</v>
      </c>
      <c r="O14" s="53" t="s">
        <v>82</v>
      </c>
    </row>
    <row r="15" ht="27" customHeight="1" spans="1:15">
      <c r="A15" s="2" t="s">
        <v>3</v>
      </c>
      <c r="B15" s="2" t="s">
        <v>4</v>
      </c>
      <c r="C15" s="2" t="s">
        <v>8</v>
      </c>
      <c r="D15" s="2" t="s">
        <v>83</v>
      </c>
      <c r="E15" s="2" t="s">
        <v>31</v>
      </c>
      <c r="F15" s="2" t="s">
        <v>84</v>
      </c>
      <c r="G15" s="2" t="s">
        <v>85</v>
      </c>
      <c r="H15" s="2" t="s">
        <v>86</v>
      </c>
      <c r="I15" s="2" t="s">
        <v>87</v>
      </c>
      <c r="J15" s="2" t="s">
        <v>88</v>
      </c>
      <c r="K15" s="2" t="s">
        <v>89</v>
      </c>
      <c r="L15" s="2" t="s">
        <v>90</v>
      </c>
      <c r="M15" s="58"/>
      <c r="N15" s="29"/>
      <c r="O15" s="29"/>
    </row>
    <row r="16" ht="27" customHeight="1" spans="1:15">
      <c r="A16" s="3" t="s">
        <v>72</v>
      </c>
      <c r="B16" s="3" t="s">
        <v>11</v>
      </c>
      <c r="C16" s="3" t="s">
        <v>28</v>
      </c>
      <c r="D16" s="3" t="s">
        <v>91</v>
      </c>
      <c r="E16" s="3" t="s">
        <v>14</v>
      </c>
      <c r="F16" s="3" t="s">
        <v>14</v>
      </c>
      <c r="G16" s="11">
        <v>27.187</v>
      </c>
      <c r="H16" s="11">
        <v>19.537</v>
      </c>
      <c r="I16" s="11">
        <v>7.65</v>
      </c>
      <c r="J16" s="11">
        <v>27.187</v>
      </c>
      <c r="K16" s="4">
        <v>0</v>
      </c>
      <c r="L16" s="4">
        <v>0</v>
      </c>
      <c r="M16" s="59">
        <f>SUM(G16:G23)</f>
        <v>246.609</v>
      </c>
      <c r="N16" s="48">
        <f>SUM(J16:J23)+L17+L20</f>
        <v>100.409</v>
      </c>
      <c r="O16" s="48">
        <f>SUM(K16:K23)+L23</f>
        <v>146.2</v>
      </c>
    </row>
    <row r="17" ht="27" customHeight="1" spans="1:15">
      <c r="A17" s="3"/>
      <c r="B17" s="3" t="s">
        <v>11</v>
      </c>
      <c r="C17" s="3" t="s">
        <v>28</v>
      </c>
      <c r="D17" s="3" t="s">
        <v>92</v>
      </c>
      <c r="E17" s="3" t="s">
        <v>73</v>
      </c>
      <c r="F17" s="3" t="s">
        <v>14</v>
      </c>
      <c r="G17" s="11">
        <v>9.245</v>
      </c>
      <c r="H17" s="11">
        <v>0.995</v>
      </c>
      <c r="I17" s="11">
        <v>5.55</v>
      </c>
      <c r="J17" s="11">
        <v>6.545</v>
      </c>
      <c r="K17" s="4">
        <v>0</v>
      </c>
      <c r="L17" s="4">
        <v>2.7</v>
      </c>
      <c r="M17" s="60"/>
      <c r="N17" s="29"/>
      <c r="O17" s="29"/>
    </row>
    <row r="18" ht="27" customHeight="1" spans="1:15">
      <c r="A18" s="3"/>
      <c r="B18" s="3" t="s">
        <v>11</v>
      </c>
      <c r="C18" s="3" t="s">
        <v>28</v>
      </c>
      <c r="D18" s="3" t="s">
        <v>92</v>
      </c>
      <c r="E18" s="3" t="s">
        <v>73</v>
      </c>
      <c r="F18" s="3" t="s">
        <v>33</v>
      </c>
      <c r="G18" s="11">
        <v>52.802</v>
      </c>
      <c r="H18" s="11">
        <v>0</v>
      </c>
      <c r="I18" s="11">
        <v>0</v>
      </c>
      <c r="J18" s="11">
        <v>0</v>
      </c>
      <c r="K18" s="4">
        <v>52.802</v>
      </c>
      <c r="L18" s="4">
        <v>0</v>
      </c>
      <c r="M18" s="60"/>
      <c r="N18" s="29"/>
      <c r="O18" s="29"/>
    </row>
    <row r="19" ht="27" customHeight="1" spans="1:15">
      <c r="A19" s="3"/>
      <c r="B19" s="3" t="s">
        <v>16</v>
      </c>
      <c r="C19" s="3" t="s">
        <v>28</v>
      </c>
      <c r="D19" s="3" t="s">
        <v>91</v>
      </c>
      <c r="E19" s="3" t="s">
        <v>14</v>
      </c>
      <c r="F19" s="3" t="s">
        <v>14</v>
      </c>
      <c r="G19" s="11">
        <v>27.131</v>
      </c>
      <c r="H19" s="11">
        <v>19.481</v>
      </c>
      <c r="I19" s="11">
        <v>7.65</v>
      </c>
      <c r="J19" s="11">
        <v>27.131</v>
      </c>
      <c r="K19" s="4">
        <v>0</v>
      </c>
      <c r="L19" s="4">
        <v>0</v>
      </c>
      <c r="M19" s="60"/>
      <c r="N19" s="29"/>
      <c r="O19" s="29"/>
    </row>
    <row r="20" ht="27" customHeight="1" spans="1:15">
      <c r="A20" s="3"/>
      <c r="B20" s="3" t="s">
        <v>16</v>
      </c>
      <c r="C20" s="3" t="s">
        <v>28</v>
      </c>
      <c r="D20" s="3" t="s">
        <v>92</v>
      </c>
      <c r="E20" s="3" t="s">
        <v>73</v>
      </c>
      <c r="F20" s="3" t="s">
        <v>14</v>
      </c>
      <c r="G20" s="11">
        <v>9.225</v>
      </c>
      <c r="H20" s="11">
        <v>0.975</v>
      </c>
      <c r="I20" s="11">
        <v>5.55</v>
      </c>
      <c r="J20" s="11">
        <v>6.525</v>
      </c>
      <c r="K20" s="4">
        <v>0</v>
      </c>
      <c r="L20" s="4">
        <v>2.7</v>
      </c>
      <c r="M20" s="60"/>
      <c r="N20" s="29"/>
      <c r="O20" s="29"/>
    </row>
    <row r="21" ht="27" customHeight="1" spans="1:15">
      <c r="A21" s="3"/>
      <c r="B21" s="3" t="s">
        <v>16</v>
      </c>
      <c r="C21" s="3" t="s">
        <v>28</v>
      </c>
      <c r="D21" s="3" t="s">
        <v>92</v>
      </c>
      <c r="E21" s="3" t="s">
        <v>73</v>
      </c>
      <c r="F21" s="3" t="s">
        <v>33</v>
      </c>
      <c r="G21" s="11">
        <v>45.736</v>
      </c>
      <c r="H21" s="11">
        <v>0</v>
      </c>
      <c r="I21" s="11">
        <v>0</v>
      </c>
      <c r="J21" s="11">
        <v>0</v>
      </c>
      <c r="K21" s="4">
        <v>45.736</v>
      </c>
      <c r="L21" s="4">
        <v>0</v>
      </c>
      <c r="M21" s="60"/>
      <c r="N21" s="29"/>
      <c r="O21" s="29"/>
    </row>
    <row r="22" ht="14.25" customHeight="1" spans="1:15">
      <c r="A22" s="3"/>
      <c r="B22" s="3" t="s">
        <v>18</v>
      </c>
      <c r="C22" s="3" t="s">
        <v>28</v>
      </c>
      <c r="D22" s="3" t="s">
        <v>91</v>
      </c>
      <c r="E22" s="3" t="s">
        <v>14</v>
      </c>
      <c r="F22" s="3" t="s">
        <v>14</v>
      </c>
      <c r="G22" s="11">
        <v>18.069</v>
      </c>
      <c r="H22" s="11">
        <v>12.969</v>
      </c>
      <c r="I22" s="11">
        <v>5.1</v>
      </c>
      <c r="J22" s="11">
        <v>18.069</v>
      </c>
      <c r="K22" s="4">
        <v>0</v>
      </c>
      <c r="L22" s="4">
        <v>0</v>
      </c>
      <c r="M22" s="60"/>
      <c r="N22" s="29"/>
      <c r="O22" s="29"/>
    </row>
    <row r="23" spans="1:15">
      <c r="A23" s="3"/>
      <c r="B23" s="3" t="s">
        <v>18</v>
      </c>
      <c r="C23" s="3" t="s">
        <v>28</v>
      </c>
      <c r="D23" s="3" t="s">
        <v>92</v>
      </c>
      <c r="E23" s="3" t="s">
        <v>73</v>
      </c>
      <c r="F23" s="3" t="s">
        <v>14</v>
      </c>
      <c r="G23" s="11">
        <v>57.214</v>
      </c>
      <c r="H23" s="11">
        <v>1.752</v>
      </c>
      <c r="I23" s="11">
        <v>7.8</v>
      </c>
      <c r="J23" s="11">
        <v>9.552</v>
      </c>
      <c r="K23" s="4">
        <v>44.362</v>
      </c>
      <c r="L23" s="4">
        <v>3.3</v>
      </c>
      <c r="M23" s="58"/>
      <c r="N23" s="29"/>
      <c r="O23" s="29"/>
    </row>
    <row r="24" ht="24" customHeight="1" spans="1:15">
      <c r="A24" s="3" t="s">
        <v>75</v>
      </c>
      <c r="B24" s="3" t="s">
        <v>16</v>
      </c>
      <c r="C24" s="3" t="s">
        <v>28</v>
      </c>
      <c r="D24" s="3" t="s">
        <v>93</v>
      </c>
      <c r="E24" s="3" t="s">
        <v>94</v>
      </c>
      <c r="F24" s="53" t="s">
        <v>95</v>
      </c>
      <c r="G24" s="11">
        <v>7.944</v>
      </c>
      <c r="H24" s="11">
        <v>0</v>
      </c>
      <c r="I24" s="11">
        <v>2.95</v>
      </c>
      <c r="J24" s="11">
        <v>2.95</v>
      </c>
      <c r="K24" s="4">
        <v>0</v>
      </c>
      <c r="L24" s="4">
        <v>4.994</v>
      </c>
      <c r="M24" s="22">
        <f>SUM(G24:G26)</f>
        <v>26.163</v>
      </c>
      <c r="N24" s="29"/>
      <c r="O24" s="29"/>
    </row>
    <row r="25" ht="24" customHeight="1" spans="1:15">
      <c r="A25" s="3"/>
      <c r="B25" s="3" t="s">
        <v>18</v>
      </c>
      <c r="C25" s="3" t="s">
        <v>28</v>
      </c>
      <c r="D25" s="3" t="s">
        <v>93</v>
      </c>
      <c r="E25" s="3" t="s">
        <v>94</v>
      </c>
      <c r="F25" s="53" t="s">
        <v>95</v>
      </c>
      <c r="G25" s="11">
        <v>8.046</v>
      </c>
      <c r="H25" s="11">
        <v>0</v>
      </c>
      <c r="I25" s="11">
        <v>2.85</v>
      </c>
      <c r="J25" s="11">
        <v>2.85</v>
      </c>
      <c r="K25" s="4">
        <v>0</v>
      </c>
      <c r="L25" s="4">
        <v>5.196</v>
      </c>
      <c r="M25" s="24"/>
      <c r="N25" s="29"/>
      <c r="O25" s="29"/>
    </row>
    <row r="26" ht="24" customHeight="1" spans="1:15">
      <c r="A26" s="3"/>
      <c r="B26" s="3" t="s">
        <v>79</v>
      </c>
      <c r="C26" s="3" t="s">
        <v>28</v>
      </c>
      <c r="D26" s="3" t="s">
        <v>93</v>
      </c>
      <c r="E26" s="3" t="s">
        <v>94</v>
      </c>
      <c r="F26" s="53" t="s">
        <v>95</v>
      </c>
      <c r="G26" s="11">
        <v>10.173</v>
      </c>
      <c r="H26" s="11">
        <v>5.575</v>
      </c>
      <c r="I26" s="11">
        <v>1.75</v>
      </c>
      <c r="J26" s="11">
        <v>7.325</v>
      </c>
      <c r="K26" s="4">
        <v>0</v>
      </c>
      <c r="L26" s="4">
        <v>2.848</v>
      </c>
      <c r="M26" s="25"/>
      <c r="N26" s="29"/>
      <c r="O26" s="29"/>
    </row>
  </sheetData>
  <mergeCells count="39">
    <mergeCell ref="A1:G1"/>
    <mergeCell ref="H1:I1"/>
    <mergeCell ref="A14:F14"/>
    <mergeCell ref="G14:L14"/>
    <mergeCell ref="A3:A8"/>
    <mergeCell ref="A9:A11"/>
    <mergeCell ref="A16:A23"/>
    <mergeCell ref="A24:A26"/>
    <mergeCell ref="B3:B4"/>
    <mergeCell ref="B5:B6"/>
    <mergeCell ref="B7:B8"/>
    <mergeCell ref="B16:B18"/>
    <mergeCell ref="B19:B21"/>
    <mergeCell ref="B22:B23"/>
    <mergeCell ref="C3:C4"/>
    <mergeCell ref="C5:C6"/>
    <mergeCell ref="C7:C8"/>
    <mergeCell ref="C16:C18"/>
    <mergeCell ref="C19:C21"/>
    <mergeCell ref="C22:C23"/>
    <mergeCell ref="D3:D4"/>
    <mergeCell ref="D5:D6"/>
    <mergeCell ref="D7:D8"/>
    <mergeCell ref="D16:D18"/>
    <mergeCell ref="D19:D21"/>
    <mergeCell ref="D22:D23"/>
    <mergeCell ref="E3:E4"/>
    <mergeCell ref="E5:E6"/>
    <mergeCell ref="E7:E8"/>
    <mergeCell ref="E17:E18"/>
    <mergeCell ref="E20:E21"/>
    <mergeCell ref="F3:F4"/>
    <mergeCell ref="F5:F6"/>
    <mergeCell ref="F7:F8"/>
    <mergeCell ref="I9:I10"/>
    <mergeCell ref="I11:I12"/>
    <mergeCell ref="M14:M15"/>
    <mergeCell ref="M16:M23"/>
    <mergeCell ref="M24:M26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Q24" sqref="Q24"/>
    </sheetView>
  </sheetViews>
  <sheetFormatPr defaultColWidth="9" defaultRowHeight="15"/>
  <cols>
    <col min="1" max="1" width="18.5714285714286" customWidth="1"/>
    <col min="2" max="8" width="14.4285714285714" customWidth="1"/>
    <col min="9" max="9" width="16.2857142857143" customWidth="1"/>
    <col min="10" max="12" width="14.4285714285714" customWidth="1"/>
    <col min="13" max="13" width="10.1428571428571" customWidth="1"/>
    <col min="14" max="14" width="11.7142857142857" customWidth="1"/>
    <col min="15" max="15" width="13.2857142857143" customWidth="1"/>
  </cols>
  <sheetData>
    <row r="1" ht="14.25" customHeight="1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42" t="s">
        <v>2</v>
      </c>
      <c r="N1" s="43" t="s">
        <v>81</v>
      </c>
      <c r="O1" s="43" t="s">
        <v>96</v>
      </c>
    </row>
    <row r="2" ht="29" customHeight="1" spans="1:15">
      <c r="A2" s="2" t="s">
        <v>3</v>
      </c>
      <c r="B2" s="2" t="s">
        <v>4</v>
      </c>
      <c r="C2" s="2" t="s">
        <v>8</v>
      </c>
      <c r="D2" s="2" t="s">
        <v>83</v>
      </c>
      <c r="E2" s="2" t="s">
        <v>31</v>
      </c>
      <c r="F2" s="2" t="s">
        <v>84</v>
      </c>
      <c r="G2" s="2" t="s">
        <v>85</v>
      </c>
      <c r="H2" s="2" t="s">
        <v>86</v>
      </c>
      <c r="I2" s="2" t="s">
        <v>87</v>
      </c>
      <c r="J2" s="2" t="s">
        <v>88</v>
      </c>
      <c r="K2" s="2" t="s">
        <v>89</v>
      </c>
      <c r="L2" s="2" t="s">
        <v>90</v>
      </c>
      <c r="M2" s="44"/>
      <c r="N2" s="45"/>
      <c r="O2" s="45"/>
    </row>
    <row r="3" ht="19" customHeight="1" spans="1:15">
      <c r="A3" s="3" t="s">
        <v>97</v>
      </c>
      <c r="B3" s="3" t="s">
        <v>11</v>
      </c>
      <c r="C3" s="3" t="s">
        <v>15</v>
      </c>
      <c r="D3" s="3" t="s">
        <v>98</v>
      </c>
      <c r="E3" s="3" t="s">
        <v>99</v>
      </c>
      <c r="F3" s="3" t="s">
        <v>14</v>
      </c>
      <c r="G3" s="39">
        <v>1.505</v>
      </c>
      <c r="H3" s="4">
        <v>1.505</v>
      </c>
      <c r="I3" s="4">
        <v>0</v>
      </c>
      <c r="J3" s="4">
        <v>1.505</v>
      </c>
      <c r="K3" s="4">
        <v>0</v>
      </c>
      <c r="L3" s="4">
        <v>0</v>
      </c>
      <c r="M3" s="46">
        <f>SUM(G3:G8)</f>
        <v>196.437</v>
      </c>
      <c r="N3" s="29">
        <f>SUM(J3:J8)</f>
        <v>7.767</v>
      </c>
      <c r="O3" s="29">
        <f>SUM(K3:K8)+L4+L6+L8</f>
        <v>188.67</v>
      </c>
    </row>
    <row r="4" ht="19" customHeight="1" spans="1:15">
      <c r="A4" s="3" t="s">
        <v>97</v>
      </c>
      <c r="B4" s="3" t="s">
        <v>11</v>
      </c>
      <c r="C4" s="3" t="s">
        <v>15</v>
      </c>
      <c r="D4" s="3" t="s">
        <v>98</v>
      </c>
      <c r="E4" s="3" t="s">
        <v>99</v>
      </c>
      <c r="F4" s="3" t="s">
        <v>43</v>
      </c>
      <c r="G4" s="39">
        <v>67.906</v>
      </c>
      <c r="H4" s="4">
        <v>0</v>
      </c>
      <c r="I4" s="4">
        <v>0</v>
      </c>
      <c r="J4" s="4">
        <v>0</v>
      </c>
      <c r="K4" s="4">
        <v>66.106</v>
      </c>
      <c r="L4" s="4">
        <v>1.8</v>
      </c>
      <c r="M4" s="47"/>
      <c r="N4" s="29"/>
      <c r="O4" s="29"/>
    </row>
    <row r="5" ht="19" customHeight="1" spans="1:15">
      <c r="A5" s="3" t="s">
        <v>97</v>
      </c>
      <c r="B5" s="3" t="s">
        <v>16</v>
      </c>
      <c r="C5" s="3" t="s">
        <v>15</v>
      </c>
      <c r="D5" s="3" t="s">
        <v>98</v>
      </c>
      <c r="E5" s="3" t="s">
        <v>99</v>
      </c>
      <c r="F5" s="3" t="s">
        <v>14</v>
      </c>
      <c r="G5" s="39">
        <v>1.433</v>
      </c>
      <c r="H5" s="4">
        <v>1.433</v>
      </c>
      <c r="I5" s="4">
        <v>0</v>
      </c>
      <c r="J5" s="4">
        <v>1.433</v>
      </c>
      <c r="K5" s="4">
        <v>0</v>
      </c>
      <c r="L5" s="4">
        <v>0</v>
      </c>
      <c r="M5" s="47"/>
      <c r="N5" s="29"/>
      <c r="O5" s="29"/>
    </row>
    <row r="6" ht="19" customHeight="1" spans="1:15">
      <c r="A6" s="3" t="s">
        <v>97</v>
      </c>
      <c r="B6" s="3" t="s">
        <v>16</v>
      </c>
      <c r="C6" s="3" t="s">
        <v>15</v>
      </c>
      <c r="D6" s="3" t="s">
        <v>98</v>
      </c>
      <c r="E6" s="3" t="s">
        <v>99</v>
      </c>
      <c r="F6" s="3" t="s">
        <v>43</v>
      </c>
      <c r="G6" s="39">
        <v>61.018</v>
      </c>
      <c r="H6" s="4">
        <v>0</v>
      </c>
      <c r="I6" s="4">
        <v>0</v>
      </c>
      <c r="J6" s="4">
        <v>0</v>
      </c>
      <c r="K6" s="4">
        <v>59.218</v>
      </c>
      <c r="L6" s="4">
        <v>1.8</v>
      </c>
      <c r="M6" s="47"/>
      <c r="N6" s="29"/>
      <c r="O6" s="29"/>
    </row>
    <row r="7" ht="19" customHeight="1" spans="1:15">
      <c r="A7" s="3" t="s">
        <v>97</v>
      </c>
      <c r="B7" s="3" t="s">
        <v>18</v>
      </c>
      <c r="C7" s="3" t="s">
        <v>15</v>
      </c>
      <c r="D7" s="3" t="s">
        <v>98</v>
      </c>
      <c r="E7" s="3" t="s">
        <v>99</v>
      </c>
      <c r="F7" s="3" t="s">
        <v>14</v>
      </c>
      <c r="G7" s="39">
        <v>4.829</v>
      </c>
      <c r="H7" s="4">
        <v>4.829</v>
      </c>
      <c r="I7" s="4">
        <v>0</v>
      </c>
      <c r="J7" s="4">
        <v>4.829</v>
      </c>
      <c r="K7" s="4">
        <v>0</v>
      </c>
      <c r="L7" s="4">
        <v>0</v>
      </c>
      <c r="M7" s="47"/>
      <c r="N7" s="29"/>
      <c r="O7" s="29"/>
    </row>
    <row r="8" ht="19" customHeight="1" spans="1:15">
      <c r="A8" s="3" t="s">
        <v>97</v>
      </c>
      <c r="B8" s="3" t="s">
        <v>18</v>
      </c>
      <c r="C8" s="3" t="s">
        <v>15</v>
      </c>
      <c r="D8" s="3" t="s">
        <v>98</v>
      </c>
      <c r="E8" s="3" t="s">
        <v>99</v>
      </c>
      <c r="F8" s="3" t="s">
        <v>43</v>
      </c>
      <c r="G8" s="39">
        <v>59.746</v>
      </c>
      <c r="H8" s="4">
        <v>0</v>
      </c>
      <c r="I8" s="4">
        <v>0</v>
      </c>
      <c r="J8" s="4">
        <v>0</v>
      </c>
      <c r="K8" s="4">
        <v>56.146</v>
      </c>
      <c r="L8" s="4">
        <v>3.6</v>
      </c>
      <c r="M8" s="44"/>
      <c r="N8" s="29"/>
      <c r="O8" s="29"/>
    </row>
    <row r="9" ht="19" customHeight="1" spans="1:15">
      <c r="A9" s="3" t="s">
        <v>100</v>
      </c>
      <c r="B9" s="3" t="s">
        <v>11</v>
      </c>
      <c r="C9" s="3" t="s">
        <v>15</v>
      </c>
      <c r="D9" s="3" t="s">
        <v>101</v>
      </c>
      <c r="E9" s="3" t="s">
        <v>99</v>
      </c>
      <c r="F9" s="3" t="s">
        <v>14</v>
      </c>
      <c r="G9" s="4">
        <v>0.758</v>
      </c>
      <c r="H9" s="4">
        <v>0.758</v>
      </c>
      <c r="I9" s="4">
        <v>0</v>
      </c>
      <c r="J9" s="4">
        <v>0.758</v>
      </c>
      <c r="K9" s="4">
        <v>0</v>
      </c>
      <c r="L9" s="4">
        <v>0</v>
      </c>
      <c r="M9" s="46">
        <f>SUM(G9:G14)</f>
        <v>98.691</v>
      </c>
      <c r="N9" s="29">
        <f>SUM(J9:J14)</f>
        <v>3.891</v>
      </c>
      <c r="O9" s="29">
        <f>SUM(K9:K14)+L10+L12+L14</f>
        <v>94.8</v>
      </c>
    </row>
    <row r="10" ht="19" customHeight="1" spans="1:15">
      <c r="A10" s="3" t="s">
        <v>100</v>
      </c>
      <c r="B10" s="3" t="s">
        <v>11</v>
      </c>
      <c r="C10" s="3" t="s">
        <v>15</v>
      </c>
      <c r="D10" s="3" t="s">
        <v>102</v>
      </c>
      <c r="E10" s="3" t="s">
        <v>99</v>
      </c>
      <c r="F10" s="3" t="s">
        <v>43</v>
      </c>
      <c r="G10" s="4">
        <v>34.111</v>
      </c>
      <c r="H10" s="4">
        <v>0</v>
      </c>
      <c r="I10" s="4">
        <v>0</v>
      </c>
      <c r="J10" s="4">
        <v>0</v>
      </c>
      <c r="K10" s="4">
        <v>33.211</v>
      </c>
      <c r="L10" s="4">
        <v>0.9</v>
      </c>
      <c r="M10" s="47"/>
      <c r="N10" s="29"/>
      <c r="O10" s="29"/>
    </row>
    <row r="11" ht="19" customHeight="1" spans="1:15">
      <c r="A11" s="3" t="s">
        <v>100</v>
      </c>
      <c r="B11" s="3" t="s">
        <v>16</v>
      </c>
      <c r="C11" s="3" t="s">
        <v>15</v>
      </c>
      <c r="D11" s="3" t="s">
        <v>101</v>
      </c>
      <c r="E11" s="3" t="s">
        <v>99</v>
      </c>
      <c r="F11" s="3" t="s">
        <v>14</v>
      </c>
      <c r="G11" s="4">
        <v>0.727</v>
      </c>
      <c r="H11" s="4">
        <v>0.727</v>
      </c>
      <c r="I11" s="4">
        <v>0</v>
      </c>
      <c r="J11" s="4">
        <v>0.727</v>
      </c>
      <c r="K11" s="4">
        <v>0</v>
      </c>
      <c r="L11" s="4">
        <v>0</v>
      </c>
      <c r="M11" s="47"/>
      <c r="N11" s="29"/>
      <c r="O11" s="29"/>
    </row>
    <row r="12" ht="19" customHeight="1" spans="1:15">
      <c r="A12" s="3" t="s">
        <v>100</v>
      </c>
      <c r="B12" s="3" t="s">
        <v>16</v>
      </c>
      <c r="C12" s="3" t="s">
        <v>15</v>
      </c>
      <c r="D12" s="3"/>
      <c r="E12" s="3" t="s">
        <v>99</v>
      </c>
      <c r="F12" s="3" t="s">
        <v>43</v>
      </c>
      <c r="G12" s="4">
        <v>30.651</v>
      </c>
      <c r="H12" s="4">
        <v>0</v>
      </c>
      <c r="I12" s="4">
        <v>0</v>
      </c>
      <c r="J12" s="4">
        <v>0</v>
      </c>
      <c r="K12" s="4">
        <v>29.751</v>
      </c>
      <c r="L12" s="4">
        <v>0.9</v>
      </c>
      <c r="M12" s="47"/>
      <c r="N12" s="29"/>
      <c r="O12" s="29"/>
    </row>
    <row r="13" ht="19" customHeight="1" spans="1:15">
      <c r="A13" s="3" t="s">
        <v>100</v>
      </c>
      <c r="B13" s="3" t="s">
        <v>18</v>
      </c>
      <c r="C13" s="3" t="s">
        <v>15</v>
      </c>
      <c r="D13" s="3" t="s">
        <v>101</v>
      </c>
      <c r="E13" s="3" t="s">
        <v>99</v>
      </c>
      <c r="F13" s="3" t="s">
        <v>14</v>
      </c>
      <c r="G13" s="4">
        <v>2.406</v>
      </c>
      <c r="H13" s="4">
        <v>2.406</v>
      </c>
      <c r="I13" s="4">
        <v>0</v>
      </c>
      <c r="J13" s="4">
        <v>2.406</v>
      </c>
      <c r="K13" s="4">
        <v>0</v>
      </c>
      <c r="L13" s="4">
        <v>0</v>
      </c>
      <c r="M13" s="47"/>
      <c r="N13" s="29"/>
      <c r="O13" s="29"/>
    </row>
    <row r="14" ht="19" customHeight="1" spans="1:15">
      <c r="A14" s="3" t="s">
        <v>100</v>
      </c>
      <c r="B14" s="3" t="s">
        <v>18</v>
      </c>
      <c r="C14" s="3" t="s">
        <v>15</v>
      </c>
      <c r="D14" s="3"/>
      <c r="E14" s="3" t="s">
        <v>99</v>
      </c>
      <c r="F14" s="3" t="s">
        <v>43</v>
      </c>
      <c r="G14" s="4">
        <v>30.038</v>
      </c>
      <c r="H14" s="4">
        <v>0</v>
      </c>
      <c r="I14" s="4">
        <v>0</v>
      </c>
      <c r="J14" s="4">
        <v>0</v>
      </c>
      <c r="K14" s="4">
        <v>28.238</v>
      </c>
      <c r="L14" s="4">
        <v>1.8</v>
      </c>
      <c r="M14" s="44"/>
      <c r="N14" s="29"/>
      <c r="O14" s="29"/>
    </row>
    <row r="15" ht="14.25" customHeight="1" spans="1:15">
      <c r="A15" s="8" t="s">
        <v>29</v>
      </c>
      <c r="B15" s="8" t="s">
        <v>29</v>
      </c>
      <c r="C15" s="8" t="s">
        <v>29</v>
      </c>
      <c r="D15" s="8" t="s">
        <v>29</v>
      </c>
      <c r="E15" s="8" t="s">
        <v>29</v>
      </c>
      <c r="F15" s="8" t="s">
        <v>29</v>
      </c>
      <c r="G15" s="9">
        <v>541.737</v>
      </c>
      <c r="H15" s="9">
        <v>67.367</v>
      </c>
      <c r="I15" s="9">
        <v>39.3</v>
      </c>
      <c r="J15" s="9">
        <v>106.667</v>
      </c>
      <c r="K15" s="9">
        <v>415.57</v>
      </c>
      <c r="L15" s="9">
        <v>19.5</v>
      </c>
      <c r="M15" s="48">
        <f>SUM(M3:M14)</f>
        <v>295.128</v>
      </c>
      <c r="N15" s="29"/>
      <c r="O15" s="29"/>
    </row>
    <row r="16" ht="14.25" customHeight="1" spans="1:12">
      <c r="A16" s="40"/>
      <c r="B16" s="40"/>
      <c r="C16" s="40"/>
      <c r="D16" s="40"/>
      <c r="E16" s="40"/>
      <c r="F16" s="40"/>
      <c r="G16" s="41"/>
      <c r="H16" s="41"/>
      <c r="I16" s="41"/>
      <c r="J16" s="49"/>
      <c r="K16" s="49"/>
      <c r="L16" s="49"/>
    </row>
    <row r="17" ht="30" customHeight="1" spans="1:10">
      <c r="A17" s="3" t="s">
        <v>103</v>
      </c>
      <c r="B17" s="3" t="s">
        <v>79</v>
      </c>
      <c r="C17" s="3" t="s">
        <v>104</v>
      </c>
      <c r="D17" s="3" t="s">
        <v>105</v>
      </c>
      <c r="E17" s="3" t="s">
        <v>76</v>
      </c>
      <c r="F17" s="3">
        <v>32</v>
      </c>
      <c r="G17" s="3" t="s">
        <v>106</v>
      </c>
      <c r="H17" s="4">
        <v>22.806</v>
      </c>
      <c r="J17" s="4">
        <f>H17+H18</f>
        <v>47.04</v>
      </c>
    </row>
    <row r="18" ht="30" customHeight="1" spans="1:10">
      <c r="A18" s="3" t="s">
        <v>107</v>
      </c>
      <c r="B18" s="3" t="s">
        <v>79</v>
      </c>
      <c r="C18" s="3" t="s">
        <v>104</v>
      </c>
      <c r="D18" s="3" t="s">
        <v>15</v>
      </c>
      <c r="E18" s="3" t="s">
        <v>76</v>
      </c>
      <c r="F18" s="3">
        <v>32</v>
      </c>
      <c r="G18" s="3" t="s">
        <v>106</v>
      </c>
      <c r="H18" s="4">
        <v>24.234</v>
      </c>
      <c r="I18" s="4"/>
      <c r="J18" s="29"/>
    </row>
    <row r="19" ht="30" customHeight="1" spans="1:18">
      <c r="A19" s="3" t="s">
        <v>97</v>
      </c>
      <c r="B19" s="3" t="s">
        <v>11</v>
      </c>
      <c r="C19" s="3" t="s">
        <v>67</v>
      </c>
      <c r="D19" s="3" t="s">
        <v>15</v>
      </c>
      <c r="E19" s="3" t="s">
        <v>68</v>
      </c>
      <c r="F19" s="3" t="s">
        <v>108</v>
      </c>
      <c r="G19" s="3" t="s">
        <v>99</v>
      </c>
      <c r="H19" s="4">
        <v>0.753</v>
      </c>
      <c r="I19" s="5">
        <f>SUM(H19:H21)</f>
        <v>3.885</v>
      </c>
      <c r="J19" s="29"/>
      <c r="L19" s="32" t="s">
        <v>71</v>
      </c>
      <c r="M19" t="s">
        <v>49</v>
      </c>
      <c r="N19">
        <v>0.617</v>
      </c>
      <c r="O19" s="32" t="s">
        <v>57</v>
      </c>
      <c r="R19">
        <v>5</v>
      </c>
    </row>
    <row r="20" ht="30" customHeight="1" spans="1:15">
      <c r="A20" s="3"/>
      <c r="B20" s="3" t="s">
        <v>16</v>
      </c>
      <c r="C20" s="3" t="s">
        <v>67</v>
      </c>
      <c r="D20" s="3" t="s">
        <v>15</v>
      </c>
      <c r="E20" s="3" t="s">
        <v>68</v>
      </c>
      <c r="F20" s="3" t="s">
        <v>108</v>
      </c>
      <c r="G20" s="3" t="s">
        <v>99</v>
      </c>
      <c r="H20" s="4">
        <v>0.717</v>
      </c>
      <c r="I20" s="6"/>
      <c r="J20" s="29"/>
      <c r="L20">
        <f>(I19+I22)/1.5</f>
        <v>5.184</v>
      </c>
      <c r="O20">
        <f>L20*N19*0.8</f>
        <v>2.5588224</v>
      </c>
    </row>
    <row r="21" ht="30" customHeight="1" spans="1:10">
      <c r="A21" s="3"/>
      <c r="B21" s="3" t="s">
        <v>18</v>
      </c>
      <c r="C21" s="3" t="s">
        <v>67</v>
      </c>
      <c r="D21" s="3" t="s">
        <v>15</v>
      </c>
      <c r="E21" s="3" t="s">
        <v>68</v>
      </c>
      <c r="F21" s="3" t="s">
        <v>108</v>
      </c>
      <c r="G21" s="3" t="s">
        <v>99</v>
      </c>
      <c r="H21" s="4">
        <v>2.415</v>
      </c>
      <c r="I21" s="7"/>
      <c r="J21" s="29"/>
    </row>
    <row r="22" ht="30" customHeight="1" spans="1:10">
      <c r="A22" s="3" t="s">
        <v>100</v>
      </c>
      <c r="B22" s="3" t="s">
        <v>11</v>
      </c>
      <c r="C22" s="3" t="s">
        <v>67</v>
      </c>
      <c r="D22" s="3" t="s">
        <v>15</v>
      </c>
      <c r="E22" s="3" t="s">
        <v>68</v>
      </c>
      <c r="F22" s="3" t="s">
        <v>69</v>
      </c>
      <c r="G22" s="3" t="s">
        <v>99</v>
      </c>
      <c r="H22" s="4">
        <v>0.758</v>
      </c>
      <c r="I22" s="5">
        <f>SUM(H22:H24)</f>
        <v>3.891</v>
      </c>
      <c r="J22" s="29"/>
    </row>
    <row r="23" ht="30" customHeight="1" spans="1:10">
      <c r="A23" s="3"/>
      <c r="B23" s="3" t="s">
        <v>16</v>
      </c>
      <c r="C23" s="3" t="s">
        <v>67</v>
      </c>
      <c r="D23" s="3" t="s">
        <v>15</v>
      </c>
      <c r="E23" s="3" t="s">
        <v>68</v>
      </c>
      <c r="F23" s="3" t="s">
        <v>69</v>
      </c>
      <c r="G23" s="3" t="s">
        <v>99</v>
      </c>
      <c r="H23" s="4">
        <v>0.727</v>
      </c>
      <c r="I23" s="6"/>
      <c r="J23" s="29"/>
    </row>
    <row r="24" ht="30" customHeight="1" spans="1:10">
      <c r="A24" s="3"/>
      <c r="B24" s="3" t="s">
        <v>18</v>
      </c>
      <c r="C24" s="3" t="s">
        <v>67</v>
      </c>
      <c r="D24" s="3" t="s">
        <v>15</v>
      </c>
      <c r="E24" s="3" t="s">
        <v>68</v>
      </c>
      <c r="F24" s="3" t="s">
        <v>69</v>
      </c>
      <c r="G24" s="3" t="s">
        <v>99</v>
      </c>
      <c r="H24" s="4">
        <v>2.406</v>
      </c>
      <c r="I24" s="7"/>
      <c r="J24" s="29"/>
    </row>
  </sheetData>
  <mergeCells count="38">
    <mergeCell ref="A1:F1"/>
    <mergeCell ref="G1:L1"/>
    <mergeCell ref="A15:F15"/>
    <mergeCell ref="A3:A8"/>
    <mergeCell ref="A9:A14"/>
    <mergeCell ref="A19:A21"/>
    <mergeCell ref="A22:A24"/>
    <mergeCell ref="B3:B4"/>
    <mergeCell ref="B5:B6"/>
    <mergeCell ref="B7:B8"/>
    <mergeCell ref="B9:B10"/>
    <mergeCell ref="B11:B12"/>
    <mergeCell ref="B13:B14"/>
    <mergeCell ref="C3:C4"/>
    <mergeCell ref="C5:C6"/>
    <mergeCell ref="C7:C8"/>
    <mergeCell ref="C9:C10"/>
    <mergeCell ref="C11:C12"/>
    <mergeCell ref="C13:C14"/>
    <mergeCell ref="D3:D4"/>
    <mergeCell ref="D5:D6"/>
    <mergeCell ref="D7:D8"/>
    <mergeCell ref="D9:D10"/>
    <mergeCell ref="D11:D12"/>
    <mergeCell ref="D13:D14"/>
    <mergeCell ref="E3:E4"/>
    <mergeCell ref="E5:E6"/>
    <mergeCell ref="E7:E8"/>
    <mergeCell ref="E9:E10"/>
    <mergeCell ref="E11:E12"/>
    <mergeCell ref="E13:E14"/>
    <mergeCell ref="I19:I21"/>
    <mergeCell ref="I22:I24"/>
    <mergeCell ref="M1:M2"/>
    <mergeCell ref="M3:M8"/>
    <mergeCell ref="M9:M14"/>
    <mergeCell ref="N1:N2"/>
    <mergeCell ref="O1:O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I22" sqref="I22"/>
    </sheetView>
  </sheetViews>
  <sheetFormatPr defaultColWidth="9" defaultRowHeight="15"/>
  <cols>
    <col min="1" max="10" width="14.4285714285714" customWidth="1"/>
    <col min="13" max="13" width="12.8571428571429"/>
    <col min="16" max="16" width="11.7142857142857"/>
  </cols>
  <sheetData>
    <row r="1" ht="14.25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1</v>
      </c>
      <c r="G1" s="1"/>
      <c r="H1" s="1" t="s">
        <v>1</v>
      </c>
      <c r="I1" s="1" t="s">
        <v>1</v>
      </c>
      <c r="J1" s="19"/>
    </row>
    <row r="2" ht="14.25" customHeight="1" spans="1:16">
      <c r="A2" s="2" t="s">
        <v>3</v>
      </c>
      <c r="B2" s="2" t="s">
        <v>4</v>
      </c>
      <c r="C2" s="2" t="s">
        <v>8</v>
      </c>
      <c r="D2" s="2" t="s">
        <v>52</v>
      </c>
      <c r="E2" s="2" t="s">
        <v>109</v>
      </c>
      <c r="F2" s="2" t="s">
        <v>65</v>
      </c>
      <c r="G2" s="2" t="s">
        <v>78</v>
      </c>
      <c r="H2" s="2" t="s">
        <v>110</v>
      </c>
      <c r="I2" s="2" t="s">
        <v>2</v>
      </c>
      <c r="J2" s="19"/>
      <c r="M2" s="32" t="s">
        <v>111</v>
      </c>
      <c r="N2" t="s">
        <v>49</v>
      </c>
      <c r="O2">
        <v>0.617</v>
      </c>
      <c r="P2" s="32" t="s">
        <v>57</v>
      </c>
    </row>
    <row r="3" ht="33" customHeight="1" spans="1:16">
      <c r="A3" s="3" t="s">
        <v>112</v>
      </c>
      <c r="B3" s="3" t="s">
        <v>11</v>
      </c>
      <c r="C3" s="3" t="s">
        <v>113</v>
      </c>
      <c r="D3" s="3" t="s">
        <v>68</v>
      </c>
      <c r="E3" s="3" t="s">
        <v>108</v>
      </c>
      <c r="F3" s="11">
        <v>51.34</v>
      </c>
      <c r="G3" s="27">
        <v>26.4</v>
      </c>
      <c r="H3" s="28">
        <v>24.94</v>
      </c>
      <c r="I3" s="27">
        <f>G3+G4+G5</f>
        <v>95.2</v>
      </c>
      <c r="J3" s="33">
        <f>I3+I6</f>
        <v>124.919</v>
      </c>
      <c r="M3">
        <f>I4/1.5</f>
        <v>69.0586666666667</v>
      </c>
      <c r="P3">
        <f>0.8*O2*M3</f>
        <v>34.0873578666667</v>
      </c>
    </row>
    <row r="4" ht="33" customHeight="1" spans="1:10">
      <c r="A4" s="3" t="s">
        <v>114</v>
      </c>
      <c r="B4" s="3" t="s">
        <v>16</v>
      </c>
      <c r="C4" s="3" t="s">
        <v>113</v>
      </c>
      <c r="D4" s="3" t="s">
        <v>68</v>
      </c>
      <c r="E4" s="3" t="s">
        <v>108</v>
      </c>
      <c r="F4" s="11">
        <v>95.424</v>
      </c>
      <c r="G4" s="27">
        <v>48.4</v>
      </c>
      <c r="H4" s="28">
        <v>47.024</v>
      </c>
      <c r="I4" s="28">
        <f>H3+H4+H5</f>
        <v>103.588</v>
      </c>
      <c r="J4" s="19"/>
    </row>
    <row r="5" ht="33" customHeight="1" spans="1:10">
      <c r="A5" s="3" t="s">
        <v>114</v>
      </c>
      <c r="B5" s="3" t="s">
        <v>18</v>
      </c>
      <c r="C5" s="3" t="s">
        <v>113</v>
      </c>
      <c r="D5" s="3" t="s">
        <v>68</v>
      </c>
      <c r="E5" s="3" t="s">
        <v>108</v>
      </c>
      <c r="F5" s="11">
        <v>52.024</v>
      </c>
      <c r="G5" s="27">
        <v>20.4</v>
      </c>
      <c r="H5" s="28">
        <v>31.624</v>
      </c>
      <c r="I5" s="4"/>
      <c r="J5" s="19"/>
    </row>
    <row r="6" ht="33" customHeight="1" spans="1:10">
      <c r="A6" s="3" t="s">
        <v>115</v>
      </c>
      <c r="B6" s="3" t="s">
        <v>11</v>
      </c>
      <c r="C6" s="3" t="s">
        <v>113</v>
      </c>
      <c r="D6" s="3" t="s">
        <v>68</v>
      </c>
      <c r="E6" s="3" t="s">
        <v>108</v>
      </c>
      <c r="F6" s="11">
        <v>5.982</v>
      </c>
      <c r="G6" s="11">
        <v>5.982</v>
      </c>
      <c r="H6" s="29"/>
      <c r="I6" s="34">
        <f>SUM(F6:F8)</f>
        <v>29.719</v>
      </c>
      <c r="J6" s="19"/>
    </row>
    <row r="7" ht="33" customHeight="1" spans="1:10">
      <c r="A7" s="3" t="s">
        <v>116</v>
      </c>
      <c r="B7" s="3" t="s">
        <v>16</v>
      </c>
      <c r="C7" s="3" t="s">
        <v>113</v>
      </c>
      <c r="D7" s="3" t="s">
        <v>68</v>
      </c>
      <c r="E7" s="3" t="s">
        <v>108</v>
      </c>
      <c r="F7" s="11">
        <f>G7</f>
        <v>14.839</v>
      </c>
      <c r="G7" s="11">
        <v>14.839</v>
      </c>
      <c r="H7" s="29"/>
      <c r="I7" s="35"/>
      <c r="J7" s="19"/>
    </row>
    <row r="8" ht="33" customHeight="1" spans="1:10">
      <c r="A8" s="3" t="s">
        <v>116</v>
      </c>
      <c r="B8" s="3" t="s">
        <v>18</v>
      </c>
      <c r="C8" s="3" t="s">
        <v>113</v>
      </c>
      <c r="D8" s="3" t="s">
        <v>68</v>
      </c>
      <c r="E8" s="3" t="s">
        <v>108</v>
      </c>
      <c r="F8" s="11">
        <f>G8</f>
        <v>8.898</v>
      </c>
      <c r="G8" s="11">
        <v>8.898</v>
      </c>
      <c r="H8" s="29"/>
      <c r="I8" s="36"/>
      <c r="J8" s="19"/>
    </row>
    <row r="9" ht="33" customHeight="1" spans="1:10">
      <c r="A9" s="3" t="s">
        <v>117</v>
      </c>
      <c r="B9" s="3" t="s">
        <v>16</v>
      </c>
      <c r="C9" s="3" t="s">
        <v>22</v>
      </c>
      <c r="D9" s="3" t="s">
        <v>76</v>
      </c>
      <c r="E9" s="3" t="s">
        <v>118</v>
      </c>
      <c r="F9" s="11">
        <v>2.95</v>
      </c>
      <c r="G9" s="11">
        <v>2.95</v>
      </c>
      <c r="H9" s="29"/>
      <c r="I9" s="11">
        <f>SUM(F9:F10)</f>
        <v>6.328</v>
      </c>
      <c r="J9" s="19">
        <f>I9+I12</f>
        <v>12.62</v>
      </c>
    </row>
    <row r="10" ht="33" customHeight="1" spans="1:10">
      <c r="A10" s="3" t="s">
        <v>119</v>
      </c>
      <c r="B10" s="3" t="s">
        <v>18</v>
      </c>
      <c r="C10" s="3" t="s">
        <v>22</v>
      </c>
      <c r="D10" s="3" t="s">
        <v>76</v>
      </c>
      <c r="E10" s="3" t="s">
        <v>118</v>
      </c>
      <c r="F10" s="11">
        <v>3.378</v>
      </c>
      <c r="G10" s="11">
        <v>3.378</v>
      </c>
      <c r="H10" s="29"/>
      <c r="I10" s="11"/>
      <c r="J10" s="19"/>
    </row>
    <row r="11" ht="33" customHeight="1" spans="1:10">
      <c r="A11" s="3" t="s">
        <v>119</v>
      </c>
      <c r="B11" s="3" t="s">
        <v>79</v>
      </c>
      <c r="C11" s="3" t="s">
        <v>22</v>
      </c>
      <c r="D11" s="3" t="s">
        <v>76</v>
      </c>
      <c r="E11" s="3" t="s">
        <v>118</v>
      </c>
      <c r="F11" s="11">
        <v>9.917</v>
      </c>
      <c r="G11" s="11">
        <v>9.917</v>
      </c>
      <c r="H11" s="29"/>
      <c r="I11" s="37">
        <f>F11</f>
        <v>9.917</v>
      </c>
      <c r="J11" s="19">
        <f>I11+I14</f>
        <v>29.747</v>
      </c>
    </row>
    <row r="12" ht="33" customHeight="1" spans="1:10">
      <c r="A12" s="10" t="s">
        <v>120</v>
      </c>
      <c r="B12" s="3" t="s">
        <v>16</v>
      </c>
      <c r="C12" s="3" t="s">
        <v>113</v>
      </c>
      <c r="D12" s="3" t="s">
        <v>76</v>
      </c>
      <c r="E12" s="3" t="s">
        <v>118</v>
      </c>
      <c r="F12" s="11">
        <v>2.95</v>
      </c>
      <c r="G12" s="11">
        <v>2.95</v>
      </c>
      <c r="H12" s="29"/>
      <c r="I12" s="11">
        <f>SUM(F12:F13)</f>
        <v>6.292</v>
      </c>
      <c r="J12" s="19"/>
    </row>
    <row r="13" ht="33" customHeight="1" spans="1:10">
      <c r="A13" s="13"/>
      <c r="B13" s="3" t="s">
        <v>18</v>
      </c>
      <c r="C13" s="3" t="s">
        <v>113</v>
      </c>
      <c r="D13" s="3" t="s">
        <v>76</v>
      </c>
      <c r="E13" s="3" t="s">
        <v>118</v>
      </c>
      <c r="F13" s="11">
        <v>3.342</v>
      </c>
      <c r="G13" s="11">
        <v>3.342</v>
      </c>
      <c r="H13" s="29"/>
      <c r="I13" s="11"/>
      <c r="J13" s="19"/>
    </row>
    <row r="14" ht="33" customHeight="1" spans="1:10">
      <c r="A14" s="13"/>
      <c r="B14" s="3" t="s">
        <v>79</v>
      </c>
      <c r="C14" s="3" t="s">
        <v>113</v>
      </c>
      <c r="D14" s="3" t="s">
        <v>76</v>
      </c>
      <c r="E14" s="3" t="s">
        <v>118</v>
      </c>
      <c r="F14" s="11">
        <v>9.91</v>
      </c>
      <c r="G14" s="11">
        <v>9.91</v>
      </c>
      <c r="H14" s="29"/>
      <c r="I14" s="38">
        <f>SUM(G14:G15)</f>
        <v>19.83</v>
      </c>
      <c r="J14" s="19"/>
    </row>
    <row r="15" ht="33" customHeight="1" spans="1:10">
      <c r="A15" s="13"/>
      <c r="B15" s="3" t="s">
        <v>79</v>
      </c>
      <c r="C15" s="3" t="s">
        <v>113</v>
      </c>
      <c r="D15" s="3" t="s">
        <v>76</v>
      </c>
      <c r="E15" s="3" t="s">
        <v>118</v>
      </c>
      <c r="F15" s="11">
        <v>9.92</v>
      </c>
      <c r="G15" s="11">
        <v>9.92</v>
      </c>
      <c r="H15" s="30"/>
      <c r="I15" s="38"/>
      <c r="J15" s="19"/>
    </row>
    <row r="16" ht="14.25" customHeight="1" spans="1:10">
      <c r="A16" s="8" t="s">
        <v>29</v>
      </c>
      <c r="B16" s="8" t="s">
        <v>29</v>
      </c>
      <c r="C16" s="8" t="s">
        <v>29</v>
      </c>
      <c r="D16" s="8" t="s">
        <v>29</v>
      </c>
      <c r="E16" s="8" t="s">
        <v>29</v>
      </c>
      <c r="F16" s="31"/>
      <c r="G16" s="31"/>
      <c r="H16" s="9"/>
      <c r="I16" s="9"/>
      <c r="J16" s="19"/>
    </row>
  </sheetData>
  <mergeCells count="11">
    <mergeCell ref="A1:E1"/>
    <mergeCell ref="F1:I1"/>
    <mergeCell ref="A16:E16"/>
    <mergeCell ref="A3:A5"/>
    <mergeCell ref="A6:A8"/>
    <mergeCell ref="A9:A11"/>
    <mergeCell ref="A12:A15"/>
    <mergeCell ref="I6:I8"/>
    <mergeCell ref="I9:I10"/>
    <mergeCell ref="I12:I13"/>
    <mergeCell ref="I14:I15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J24" sqref="J24"/>
    </sheetView>
  </sheetViews>
  <sheetFormatPr defaultColWidth="9" defaultRowHeight="15"/>
  <cols>
    <col min="1" max="5" width="14.4285714285714" customWidth="1"/>
    <col min="6" max="6" width="20.2857142857143" customWidth="1"/>
    <col min="7" max="7" width="20.7142857142857" customWidth="1"/>
    <col min="8" max="8" width="14.4285714285714" customWidth="1"/>
    <col min="9" max="9" width="16.1428571428571" customWidth="1"/>
    <col min="10" max="11" width="14.4285714285714" customWidth="1"/>
  </cols>
  <sheetData>
    <row r="1" ht="14.25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8" t="s">
        <v>1</v>
      </c>
      <c r="K1" s="19"/>
      <c r="L1" s="19"/>
    </row>
    <row r="2" ht="31" customHeight="1" spans="1:12">
      <c r="A2" s="2" t="s">
        <v>3</v>
      </c>
      <c r="B2" s="2" t="s">
        <v>4</v>
      </c>
      <c r="C2" s="2" t="s">
        <v>8</v>
      </c>
      <c r="D2" s="2" t="s">
        <v>121</v>
      </c>
      <c r="E2" s="2" t="s">
        <v>85</v>
      </c>
      <c r="F2" s="2" t="s">
        <v>86</v>
      </c>
      <c r="G2" s="2" t="s">
        <v>87</v>
      </c>
      <c r="H2" s="2" t="s">
        <v>88</v>
      </c>
      <c r="I2" s="2" t="s">
        <v>89</v>
      </c>
      <c r="J2" s="20" t="s">
        <v>2</v>
      </c>
      <c r="K2" s="21" t="s">
        <v>96</v>
      </c>
      <c r="L2" s="21" t="s">
        <v>81</v>
      </c>
    </row>
    <row r="3" ht="27" customHeight="1" spans="1:12">
      <c r="A3" s="10" t="s">
        <v>122</v>
      </c>
      <c r="B3" s="3" t="s">
        <v>11</v>
      </c>
      <c r="C3" s="3" t="s">
        <v>113</v>
      </c>
      <c r="D3" s="3" t="s">
        <v>123</v>
      </c>
      <c r="E3" s="11">
        <f t="shared" ref="E3:E8" si="0">H3+I3</f>
        <v>130.874</v>
      </c>
      <c r="F3" s="12">
        <f>49.88-4.848*2-0.598*2-4.85*2-0.492*2-1.109*2+0.741</f>
        <v>26.827</v>
      </c>
      <c r="G3" s="11">
        <f>52.8-2.55*2*3-1.85*2*3+1.2</f>
        <v>27.6</v>
      </c>
      <c r="H3" s="4">
        <f t="shared" ref="H3:H8" si="1">F3+G3</f>
        <v>54.427</v>
      </c>
      <c r="I3" s="15">
        <f>169.249-1.223*2*3-11.916*2-12.403*2-18.413*2</f>
        <v>76.447</v>
      </c>
      <c r="J3" s="22">
        <f>SUM(E3:E5)</f>
        <v>587.5345</v>
      </c>
      <c r="K3" s="23">
        <f>I3+I4+I5</f>
        <v>385.6205</v>
      </c>
      <c r="L3" s="23">
        <f>H3+H4+H5</f>
        <v>201.914</v>
      </c>
    </row>
    <row r="4" ht="27" customHeight="1" spans="1:12">
      <c r="A4" s="13"/>
      <c r="B4" s="3" t="s">
        <v>16</v>
      </c>
      <c r="C4" s="3" t="s">
        <v>113</v>
      </c>
      <c r="D4" s="3" t="s">
        <v>123</v>
      </c>
      <c r="E4" s="11">
        <f t="shared" si="0"/>
        <v>309.338</v>
      </c>
      <c r="F4" s="11">
        <f>94.047-4.861*2-4.85*2-4.908*2-4.853*2-1.311*2+2.1</f>
        <v>54.581</v>
      </c>
      <c r="G4" s="11">
        <f>96.8-2.55*2*5-1.85*2*5+3</f>
        <v>55.8</v>
      </c>
      <c r="H4" s="4">
        <f t="shared" si="1"/>
        <v>110.381</v>
      </c>
      <c r="I4" s="15">
        <f>345.093-1.209*2*5-0.882*2-11.678*2-11.899*2-17.682*2-24.882*2</f>
        <v>198.957</v>
      </c>
      <c r="J4" s="24"/>
      <c r="K4" s="23"/>
      <c r="L4" s="23"/>
    </row>
    <row r="5" ht="27" customHeight="1" spans="1:12">
      <c r="A5" s="14"/>
      <c r="B5" s="3" t="s">
        <v>18</v>
      </c>
      <c r="C5" s="3" t="s">
        <v>113</v>
      </c>
      <c r="D5" s="3" t="s">
        <v>123</v>
      </c>
      <c r="E5" s="11">
        <f t="shared" si="0"/>
        <v>147.3225</v>
      </c>
      <c r="F5" s="11">
        <f>63.248/2-4.909*2</f>
        <v>21.806</v>
      </c>
      <c r="G5" s="11">
        <f>40.8/2-2.55*2</f>
        <v>15.3</v>
      </c>
      <c r="H5" s="4">
        <f t="shared" si="1"/>
        <v>37.106</v>
      </c>
      <c r="I5" s="4">
        <f>319.549/2-0.433*2-1.569*2-20.877*2-1.9*2</f>
        <v>110.2165</v>
      </c>
      <c r="J5" s="25"/>
      <c r="K5" s="23"/>
      <c r="L5" s="23"/>
    </row>
    <row r="6" ht="27" customHeight="1" spans="1:12">
      <c r="A6" s="10" t="s">
        <v>124</v>
      </c>
      <c r="B6" s="3" t="s">
        <v>11</v>
      </c>
      <c r="C6" s="3" t="s">
        <v>22</v>
      </c>
      <c r="D6" s="3" t="s">
        <v>125</v>
      </c>
      <c r="E6" s="12">
        <f t="shared" si="0"/>
        <v>147.037</v>
      </c>
      <c r="F6" s="12">
        <f>4.848*2+0.598*2+4.85*2+0.492*2+1.109*2+1.641</f>
        <v>25.435</v>
      </c>
      <c r="G6" s="12">
        <f>2.55*2*3+1.85*2*3+2.4</f>
        <v>28.8</v>
      </c>
      <c r="H6" s="15">
        <f t="shared" si="1"/>
        <v>54.235</v>
      </c>
      <c r="I6" s="15">
        <f>1.223*2*3+11.916*2+12.403*2+18.413*2</f>
        <v>92.802</v>
      </c>
      <c r="J6" s="22">
        <f>SUM(E6:E8)</f>
        <v>673.651</v>
      </c>
      <c r="K6" s="23">
        <f>SUM(I6:I8)</f>
        <v>448.271</v>
      </c>
      <c r="L6" s="23">
        <f>SUM(H6:H8)</f>
        <v>225.38</v>
      </c>
    </row>
    <row r="7" ht="27" customHeight="1" spans="1:12">
      <c r="A7" s="13"/>
      <c r="B7" s="3" t="s">
        <v>16</v>
      </c>
      <c r="C7" s="3" t="s">
        <v>22</v>
      </c>
      <c r="D7" s="3" t="s">
        <v>125</v>
      </c>
      <c r="E7" s="12">
        <f t="shared" si="0"/>
        <v>241.441</v>
      </c>
      <c r="F7" s="12">
        <f>4.861*2+4.85*2+4.908*2+4.853*2+1.311*2+2.689</f>
        <v>44.255</v>
      </c>
      <c r="G7" s="12">
        <f>2.55*2*5+1.85*2*5+7.05</f>
        <v>51.05</v>
      </c>
      <c r="H7" s="15">
        <f t="shared" si="1"/>
        <v>95.305</v>
      </c>
      <c r="I7" s="15">
        <f>1.209*2*5+0.882*2+11.678*2+11.899*2+17.682*2+24.882*2</f>
        <v>146.136</v>
      </c>
      <c r="J7" s="24"/>
      <c r="K7" s="19"/>
      <c r="L7" s="19"/>
    </row>
    <row r="8" ht="27" customHeight="1" spans="1:12">
      <c r="A8" s="14"/>
      <c r="B8" s="3" t="s">
        <v>18</v>
      </c>
      <c r="C8" s="3" t="s">
        <v>22</v>
      </c>
      <c r="D8" s="3" t="s">
        <v>125</v>
      </c>
      <c r="E8" s="12">
        <f t="shared" si="0"/>
        <v>285.173</v>
      </c>
      <c r="F8" s="12">
        <f>4.909*2+31.624+4.098</f>
        <v>45.54</v>
      </c>
      <c r="G8" s="12">
        <f>20.4+2.55*2+4.8</f>
        <v>30.3</v>
      </c>
      <c r="H8" s="15">
        <f t="shared" si="1"/>
        <v>75.84</v>
      </c>
      <c r="I8" s="15">
        <f>0.433*2+1.569*2+20.877*2+1.9*2+159.775</f>
        <v>209.333</v>
      </c>
      <c r="J8" s="24"/>
      <c r="K8" s="19"/>
      <c r="L8" s="19"/>
    </row>
    <row r="9" ht="27" customHeight="1" spans="1:12">
      <c r="A9" s="3" t="s">
        <v>119</v>
      </c>
      <c r="B9" s="3" t="s">
        <v>16</v>
      </c>
      <c r="C9" s="3" t="s">
        <v>22</v>
      </c>
      <c r="D9" s="3" t="s">
        <v>126</v>
      </c>
      <c r="E9" s="12">
        <v>5.9</v>
      </c>
      <c r="F9" s="12">
        <v>0</v>
      </c>
      <c r="G9" s="12">
        <v>5.9</v>
      </c>
      <c r="H9" s="15">
        <v>5.9</v>
      </c>
      <c r="I9" s="15">
        <v>0</v>
      </c>
      <c r="J9" s="22">
        <f>SUM(E9:E11)</f>
        <v>32.49</v>
      </c>
      <c r="K9" s="19"/>
      <c r="L9" s="19"/>
    </row>
    <row r="10" ht="27" customHeight="1" spans="1:12">
      <c r="A10" s="3" t="s">
        <v>119</v>
      </c>
      <c r="B10" s="3" t="s">
        <v>18</v>
      </c>
      <c r="C10" s="3" t="s">
        <v>22</v>
      </c>
      <c r="D10" s="16">
        <v>1</v>
      </c>
      <c r="E10" s="11">
        <v>6.756</v>
      </c>
      <c r="F10" s="11">
        <v>0.456</v>
      </c>
      <c r="G10" s="11">
        <v>6.3</v>
      </c>
      <c r="H10" s="4">
        <v>6.756</v>
      </c>
      <c r="I10" s="4">
        <v>0</v>
      </c>
      <c r="J10" s="24"/>
      <c r="K10" s="19"/>
      <c r="L10" s="19"/>
    </row>
    <row r="11" ht="27" customHeight="1" spans="1:12">
      <c r="A11" s="3" t="s">
        <v>119</v>
      </c>
      <c r="B11" s="3" t="s">
        <v>79</v>
      </c>
      <c r="C11" s="3" t="s">
        <v>22</v>
      </c>
      <c r="D11" s="16">
        <v>1</v>
      </c>
      <c r="E11" s="11">
        <v>19.834</v>
      </c>
      <c r="F11" s="11">
        <v>16.334</v>
      </c>
      <c r="G11" s="11">
        <v>3.5</v>
      </c>
      <c r="H11" s="4">
        <v>19.834</v>
      </c>
      <c r="I11" s="4">
        <v>0</v>
      </c>
      <c r="J11" s="25"/>
      <c r="K11" s="19"/>
      <c r="L11" s="19"/>
    </row>
    <row r="12" ht="27" customHeight="1" spans="1:12">
      <c r="A12" s="3" t="s">
        <v>127</v>
      </c>
      <c r="B12" s="3" t="s">
        <v>16</v>
      </c>
      <c r="C12" s="3" t="s">
        <v>113</v>
      </c>
      <c r="D12" s="3" t="s">
        <v>128</v>
      </c>
      <c r="E12" s="11">
        <v>2.95</v>
      </c>
      <c r="F12" s="11">
        <v>0</v>
      </c>
      <c r="G12" s="11">
        <v>2.95</v>
      </c>
      <c r="H12" s="4">
        <v>2.95</v>
      </c>
      <c r="I12" s="4">
        <v>0</v>
      </c>
      <c r="J12" s="22">
        <f>SUM(E12:E14)</f>
        <v>16.202</v>
      </c>
      <c r="K12" s="19"/>
      <c r="L12" s="19"/>
    </row>
    <row r="13" ht="27" customHeight="1" spans="1:12">
      <c r="A13" s="3" t="s">
        <v>127</v>
      </c>
      <c r="B13" s="3" t="s">
        <v>18</v>
      </c>
      <c r="C13" s="3" t="s">
        <v>113</v>
      </c>
      <c r="D13" s="3" t="s">
        <v>128</v>
      </c>
      <c r="E13" s="11">
        <v>3.342</v>
      </c>
      <c r="F13" s="11">
        <v>0.192</v>
      </c>
      <c r="G13" s="11">
        <v>3.15</v>
      </c>
      <c r="H13" s="4">
        <v>3.342</v>
      </c>
      <c r="I13" s="4">
        <v>0</v>
      </c>
      <c r="J13" s="24"/>
      <c r="K13" s="19"/>
      <c r="L13" s="19"/>
    </row>
    <row r="14" ht="27" customHeight="1" spans="1:12">
      <c r="A14" s="3" t="s">
        <v>127</v>
      </c>
      <c r="B14" s="3" t="s">
        <v>79</v>
      </c>
      <c r="C14" s="3" t="s">
        <v>113</v>
      </c>
      <c r="D14" s="3" t="s">
        <v>128</v>
      </c>
      <c r="E14" s="11">
        <v>9.91</v>
      </c>
      <c r="F14" s="11">
        <v>8.16</v>
      </c>
      <c r="G14" s="11">
        <v>1.75</v>
      </c>
      <c r="H14" s="4">
        <v>9.91</v>
      </c>
      <c r="I14" s="4">
        <v>0</v>
      </c>
      <c r="J14" s="25"/>
      <c r="K14" s="19"/>
      <c r="L14" s="19"/>
    </row>
    <row r="15" ht="27" customHeight="1" spans="1:12">
      <c r="A15" s="10" t="s">
        <v>129</v>
      </c>
      <c r="B15" s="10"/>
      <c r="C15" s="3" t="s">
        <v>22</v>
      </c>
      <c r="D15" s="10" t="s">
        <v>130</v>
      </c>
      <c r="E15" s="5">
        <v>50</v>
      </c>
      <c r="F15" s="5"/>
      <c r="G15" s="5"/>
      <c r="H15" s="17"/>
      <c r="I15" s="17"/>
      <c r="J15" s="24"/>
      <c r="K15" s="19"/>
      <c r="L15" s="19"/>
    </row>
    <row r="16" ht="27" customHeight="1" spans="1:12">
      <c r="A16" s="8" t="s">
        <v>29</v>
      </c>
      <c r="B16" s="8" t="s">
        <v>29</v>
      </c>
      <c r="C16" s="8" t="s">
        <v>29</v>
      </c>
      <c r="D16" s="8" t="s">
        <v>29</v>
      </c>
      <c r="E16" s="9"/>
      <c r="F16" s="9"/>
      <c r="G16" s="9"/>
      <c r="H16" s="9"/>
      <c r="I16" s="9"/>
      <c r="J16" s="26"/>
      <c r="K16" s="19"/>
      <c r="L16" s="19"/>
    </row>
  </sheetData>
  <mergeCells count="11">
    <mergeCell ref="A1:D1"/>
    <mergeCell ref="E1:J1"/>
    <mergeCell ref="A16:D16"/>
    <mergeCell ref="A3:A5"/>
    <mergeCell ref="A6:A8"/>
    <mergeCell ref="A9:A11"/>
    <mergeCell ref="A12:A14"/>
    <mergeCell ref="J3:J5"/>
    <mergeCell ref="J6:J8"/>
    <mergeCell ref="J9:J11"/>
    <mergeCell ref="J12:J14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N10" sqref="N10"/>
    </sheetView>
  </sheetViews>
  <sheetFormatPr defaultColWidth="9" defaultRowHeight="15" outlineLevelCol="6"/>
  <cols>
    <col min="1" max="1" width="20.4285714285714" customWidth="1"/>
    <col min="2" max="8" width="14.4285714285714" customWidth="1"/>
  </cols>
  <sheetData>
    <row r="1" ht="14.25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1</v>
      </c>
      <c r="G1" s="1" t="s">
        <v>1</v>
      </c>
    </row>
    <row r="2" ht="14.25" customHeight="1" spans="1:7">
      <c r="A2" s="2" t="s">
        <v>3</v>
      </c>
      <c r="B2" s="2" t="s">
        <v>4</v>
      </c>
      <c r="C2" s="2" t="s">
        <v>6</v>
      </c>
      <c r="D2" s="2" t="s">
        <v>52</v>
      </c>
      <c r="E2" s="2" t="s">
        <v>7</v>
      </c>
      <c r="F2" s="2" t="s">
        <v>9</v>
      </c>
      <c r="G2" s="2" t="s">
        <v>2</v>
      </c>
    </row>
    <row r="3" ht="35" customHeight="1" spans="1:7">
      <c r="A3" s="3" t="s">
        <v>131</v>
      </c>
      <c r="B3" s="3" t="s">
        <v>11</v>
      </c>
      <c r="C3" s="3" t="s">
        <v>132</v>
      </c>
      <c r="D3" s="3" t="s">
        <v>133</v>
      </c>
      <c r="E3" s="3" t="s">
        <v>134</v>
      </c>
      <c r="F3" s="4">
        <v>12</v>
      </c>
      <c r="G3" s="5">
        <f>SUM(F3:F5)</f>
        <v>50</v>
      </c>
    </row>
    <row r="4" ht="35" customHeight="1" spans="1:7">
      <c r="A4" s="3" t="s">
        <v>135</v>
      </c>
      <c r="B4" s="3" t="s">
        <v>16</v>
      </c>
      <c r="C4" s="3" t="s">
        <v>132</v>
      </c>
      <c r="D4" s="3" t="s">
        <v>133</v>
      </c>
      <c r="E4" s="3" t="s">
        <v>134</v>
      </c>
      <c r="F4" s="4">
        <v>22</v>
      </c>
      <c r="G4" s="6"/>
    </row>
    <row r="5" ht="35" customHeight="1" spans="1:7">
      <c r="A5" s="3" t="s">
        <v>135</v>
      </c>
      <c r="B5" s="3" t="s">
        <v>18</v>
      </c>
      <c r="C5" s="3" t="s">
        <v>132</v>
      </c>
      <c r="D5" s="3" t="s">
        <v>133</v>
      </c>
      <c r="E5" s="3" t="s">
        <v>134</v>
      </c>
      <c r="F5" s="4">
        <v>16</v>
      </c>
      <c r="G5" s="7"/>
    </row>
    <row r="6" ht="35" customHeight="1" spans="1:7">
      <c r="A6" s="3" t="s">
        <v>136</v>
      </c>
      <c r="B6" s="3" t="s">
        <v>11</v>
      </c>
      <c r="C6" s="3" t="s">
        <v>132</v>
      </c>
      <c r="D6" s="3" t="s">
        <v>133</v>
      </c>
      <c r="E6" s="3" t="s">
        <v>134</v>
      </c>
      <c r="F6" s="4">
        <v>3</v>
      </c>
      <c r="G6" s="5">
        <f>SUM(F6:F8)</f>
        <v>9</v>
      </c>
    </row>
    <row r="7" ht="35" customHeight="1" spans="1:7">
      <c r="A7" s="3" t="s">
        <v>137</v>
      </c>
      <c r="B7" s="3" t="s">
        <v>16</v>
      </c>
      <c r="C7" s="3" t="s">
        <v>132</v>
      </c>
      <c r="D7" s="3" t="s">
        <v>133</v>
      </c>
      <c r="E7" s="3" t="s">
        <v>134</v>
      </c>
      <c r="F7" s="4">
        <v>3</v>
      </c>
      <c r="G7" s="6"/>
    </row>
    <row r="8" ht="35" customHeight="1" spans="1:7">
      <c r="A8" s="3" t="s">
        <v>137</v>
      </c>
      <c r="B8" s="3" t="s">
        <v>18</v>
      </c>
      <c r="C8" s="3" t="s">
        <v>132</v>
      </c>
      <c r="D8" s="3" t="s">
        <v>133</v>
      </c>
      <c r="E8" s="3" t="s">
        <v>134</v>
      </c>
      <c r="F8" s="4">
        <v>3</v>
      </c>
      <c r="G8" s="7"/>
    </row>
    <row r="9" ht="35" customHeight="1" spans="1:7">
      <c r="A9" s="3" t="s">
        <v>138</v>
      </c>
      <c r="B9" s="3" t="s">
        <v>11</v>
      </c>
      <c r="C9" s="3" t="s">
        <v>132</v>
      </c>
      <c r="D9" s="3" t="s">
        <v>133</v>
      </c>
      <c r="E9" s="3" t="s">
        <v>134</v>
      </c>
      <c r="F9" s="4">
        <v>1</v>
      </c>
      <c r="G9" s="5">
        <f>SUM(F9:F11)</f>
        <v>4</v>
      </c>
    </row>
    <row r="10" ht="35" customHeight="1" spans="1:7">
      <c r="A10" s="3" t="s">
        <v>139</v>
      </c>
      <c r="B10" s="3" t="s">
        <v>16</v>
      </c>
      <c r="C10" s="3" t="s">
        <v>132</v>
      </c>
      <c r="D10" s="3" t="s">
        <v>133</v>
      </c>
      <c r="E10" s="3" t="s">
        <v>134</v>
      </c>
      <c r="F10" s="4">
        <v>1</v>
      </c>
      <c r="G10" s="6"/>
    </row>
    <row r="11" ht="35" customHeight="1" spans="1:7">
      <c r="A11" s="3" t="s">
        <v>139</v>
      </c>
      <c r="B11" s="3" t="s">
        <v>18</v>
      </c>
      <c r="C11" s="3" t="s">
        <v>132</v>
      </c>
      <c r="D11" s="3" t="s">
        <v>133</v>
      </c>
      <c r="E11" s="3" t="s">
        <v>134</v>
      </c>
      <c r="F11" s="4">
        <v>2</v>
      </c>
      <c r="G11" s="7"/>
    </row>
    <row r="12" ht="35" customHeight="1" spans="1:7">
      <c r="A12" s="3" t="s">
        <v>140</v>
      </c>
      <c r="B12" s="3" t="s">
        <v>16</v>
      </c>
      <c r="C12" s="3" t="s">
        <v>141</v>
      </c>
      <c r="D12" s="3" t="s">
        <v>14</v>
      </c>
      <c r="E12" s="3" t="s">
        <v>142</v>
      </c>
      <c r="F12" s="4">
        <v>1</v>
      </c>
      <c r="G12" s="5">
        <f>SUM(F12:F14)</f>
        <v>3</v>
      </c>
    </row>
    <row r="13" ht="35" customHeight="1" spans="1:7">
      <c r="A13" s="3" t="s">
        <v>140</v>
      </c>
      <c r="B13" s="3" t="s">
        <v>18</v>
      </c>
      <c r="C13" s="3" t="s">
        <v>141</v>
      </c>
      <c r="D13" s="3" t="s">
        <v>14</v>
      </c>
      <c r="E13" s="3" t="s">
        <v>142</v>
      </c>
      <c r="F13" s="4">
        <v>1</v>
      </c>
      <c r="G13" s="6"/>
    </row>
    <row r="14" ht="35" customHeight="1" spans="1:7">
      <c r="A14" s="3" t="s">
        <v>143</v>
      </c>
      <c r="B14" s="3" t="s">
        <v>18</v>
      </c>
      <c r="C14" s="3" t="s">
        <v>141</v>
      </c>
      <c r="D14" s="3" t="s">
        <v>14</v>
      </c>
      <c r="E14" s="3" t="s">
        <v>144</v>
      </c>
      <c r="F14" s="4">
        <v>1</v>
      </c>
      <c r="G14" s="7"/>
    </row>
    <row r="15" ht="14.25" customHeight="1" spans="1:7">
      <c r="A15" s="8" t="s">
        <v>29</v>
      </c>
      <c r="B15" s="8" t="s">
        <v>29</v>
      </c>
      <c r="C15" s="8" t="s">
        <v>29</v>
      </c>
      <c r="D15" s="8" t="s">
        <v>29</v>
      </c>
      <c r="E15" s="8" t="s">
        <v>29</v>
      </c>
      <c r="F15" s="9">
        <v>66</v>
      </c>
      <c r="G15" s="9">
        <f>SUM(G3:G14)</f>
        <v>66</v>
      </c>
    </row>
  </sheetData>
  <mergeCells count="11">
    <mergeCell ref="A1:E1"/>
    <mergeCell ref="F1:G1"/>
    <mergeCell ref="A15:E15"/>
    <mergeCell ref="A3:A5"/>
    <mergeCell ref="A6:A8"/>
    <mergeCell ref="A9:A11"/>
    <mergeCell ref="A12:A13"/>
    <mergeCell ref="G3:G5"/>
    <mergeCell ref="G6:G8"/>
    <mergeCell ref="G9:G11"/>
    <mergeCell ref="G12:G14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弱电器具(弱)</vt:lpstr>
      <vt:lpstr>配电箱柜(弱)</vt:lpstr>
      <vt:lpstr>桥架(弱)</vt:lpstr>
      <vt:lpstr>电视电线及导管</vt:lpstr>
      <vt:lpstr>视屏监控管线</vt:lpstr>
      <vt:lpstr>综合布线配管</vt:lpstr>
      <vt:lpstr>综合管线(线)</vt:lpstr>
      <vt:lpstr>零星构件(弱)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2025-11-11T03:09:00Z</dcterms:created>
  <dcterms:modified xsi:type="dcterms:W3CDTF">2025-11-18T02:43:47Z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